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肖文轩\Desktop\突发环境应急预案（南昌站2020年12月修订）(1)(1)\"/>
    </mc:Choice>
  </mc:AlternateContent>
  <bookViews>
    <workbookView xWindow="0" yWindow="0" windowWidth="28125" windowHeight="13500" firstSheet="2" activeTab="6"/>
  </bookViews>
  <sheets>
    <sheet name="封面" sheetId="1" r:id="rId1"/>
    <sheet name="汇总表" sheetId="2" r:id="rId2"/>
    <sheet name="1 站场（南昌）" sheetId="9" r:id="rId3"/>
    <sheet name=" 2.1 九赣管道 艾城阀室-南昌站 " sheetId="29" r:id="rId4"/>
    <sheet name="2.2 九赣管道 南昌站-云塘阀室" sheetId="26" r:id="rId5"/>
    <sheet name="2.3 九赣管道 云塘阀室-黄家村阀室" sheetId="27" r:id="rId6"/>
    <sheet name="2.4 九赣管道 黄家村阀室-独城阀室" sheetId="28" r:id="rId7"/>
  </sheets>
  <definedNames>
    <definedName name="_xlnm._FilterDatabase" localSheetId="1" hidden="1">汇总表!$L$2:$L$18</definedName>
  </definedNames>
  <calcPr calcId="162913"/>
</workbook>
</file>

<file path=xl/calcChain.xml><?xml version="1.0" encoding="utf-8"?>
<calcChain xmlns="http://schemas.openxmlformats.org/spreadsheetml/2006/main">
  <c r="E57" i="28" l="1"/>
  <c r="G23" i="28" s="1"/>
  <c r="E23" i="28" s="1"/>
  <c r="E32" i="28"/>
  <c r="E25" i="28"/>
  <c r="F14" i="28"/>
  <c r="G12" i="28" s="1"/>
  <c r="E12" i="28" s="1"/>
  <c r="G2" i="28" s="1"/>
  <c r="E54" i="27"/>
  <c r="E29" i="27"/>
  <c r="E22" i="27"/>
  <c r="G20" i="27"/>
  <c r="E20" i="27" s="1"/>
  <c r="F14" i="27"/>
  <c r="G12" i="27" s="1"/>
  <c r="E12" i="27" s="1"/>
  <c r="G2" i="27" s="1"/>
  <c r="E54" i="26"/>
  <c r="E29" i="26"/>
  <c r="E22" i="26"/>
  <c r="G20" i="26" s="1"/>
  <c r="E20" i="26" s="1"/>
  <c r="F14" i="26"/>
  <c r="G12" i="26"/>
  <c r="E12" i="26" s="1"/>
  <c r="G2" i="26" s="1"/>
  <c r="E56" i="29"/>
  <c r="E31" i="29"/>
  <c r="G22" i="29" s="1"/>
  <c r="E22" i="29" s="1"/>
  <c r="E24" i="29"/>
  <c r="F14" i="29"/>
  <c r="G12" i="29" s="1"/>
  <c r="E12" i="29" s="1"/>
  <c r="G2" i="29" s="1"/>
  <c r="D42" i="9"/>
  <c r="D27" i="9"/>
  <c r="D22" i="9"/>
  <c r="F20" i="9" s="1"/>
  <c r="D20" i="9" s="1"/>
  <c r="D3" i="9" s="1"/>
  <c r="F14" i="9"/>
  <c r="F13" i="9"/>
  <c r="F11" i="9"/>
  <c r="D11" i="9"/>
  <c r="B2" i="9" s="1"/>
  <c r="F2" i="9" s="1"/>
  <c r="B7" i="9"/>
  <c r="F3" i="9"/>
  <c r="C11" i="2"/>
  <c r="C10" i="2"/>
  <c r="C8" i="2"/>
  <c r="C7" i="2"/>
  <c r="C6" i="2"/>
  <c r="C5" i="2"/>
  <c r="C3" i="2"/>
  <c r="C2" i="2"/>
</calcChain>
</file>

<file path=xl/sharedStrings.xml><?xml version="1.0" encoding="utf-8"?>
<sst xmlns="http://schemas.openxmlformats.org/spreadsheetml/2006/main" count="1024" uniqueCount="369">
  <si>
    <t>企业环境风险评估表</t>
  </si>
  <si>
    <t>编制依据：《输油管道环境风险评估与防控技术指南》GB∕T38076-2019
《中国石化突发环境事件风险评估指南》</t>
  </si>
  <si>
    <r>
      <rPr>
        <sz val="18"/>
        <rFont val="宋体"/>
        <family val="3"/>
        <charset val="134"/>
      </rPr>
      <t>审核人（签字）：</t>
    </r>
    <r>
      <rPr>
        <u/>
        <sz val="18"/>
        <rFont val="宋体"/>
        <family val="3"/>
        <charset val="134"/>
      </rPr>
      <t xml:space="preserve">   吕  鹏      </t>
    </r>
    <r>
      <rPr>
        <sz val="18"/>
        <rFont val="宋体"/>
        <family val="3"/>
        <charset val="134"/>
      </rPr>
      <t xml:space="preserve">    日期：</t>
    </r>
    <r>
      <rPr>
        <u/>
        <sz val="18"/>
        <rFont val="宋体"/>
        <family val="3"/>
        <charset val="134"/>
      </rPr>
      <t xml:space="preserve">   2020年12月30日     </t>
    </r>
    <r>
      <rPr>
        <sz val="18"/>
        <rFont val="宋体"/>
        <family val="3"/>
        <charset val="134"/>
      </rPr>
      <t xml:space="preserve"> </t>
    </r>
  </si>
  <si>
    <r>
      <rPr>
        <sz val="18"/>
        <rFont val="宋体"/>
        <family val="3"/>
        <charset val="134"/>
      </rPr>
      <t>负责人（签字）：</t>
    </r>
    <r>
      <rPr>
        <u/>
        <sz val="18"/>
        <rFont val="宋体"/>
        <family val="3"/>
        <charset val="134"/>
      </rPr>
      <t xml:space="preserve">   吕  鹏      </t>
    </r>
    <r>
      <rPr>
        <sz val="18"/>
        <rFont val="宋体"/>
        <family val="3"/>
        <charset val="134"/>
      </rPr>
      <t xml:space="preserve">    日期：</t>
    </r>
    <r>
      <rPr>
        <u/>
        <sz val="18"/>
        <rFont val="宋体"/>
        <family val="3"/>
        <charset val="134"/>
      </rPr>
      <t xml:space="preserve">   2020年12月30日     </t>
    </r>
    <r>
      <rPr>
        <sz val="18"/>
        <rFont val="宋体"/>
        <family val="3"/>
        <charset val="134"/>
      </rPr>
      <t xml:space="preserve"> </t>
    </r>
  </si>
  <si>
    <r>
      <rPr>
        <sz val="18"/>
        <rFont val="宋体"/>
        <family val="3"/>
        <charset val="134"/>
      </rPr>
      <t>联</t>
    </r>
    <r>
      <rPr>
        <sz val="18"/>
        <rFont val="Times New Roman"/>
        <family val="1"/>
      </rPr>
      <t xml:space="preserve">        </t>
    </r>
    <r>
      <rPr>
        <sz val="18"/>
        <rFont val="宋体"/>
        <family val="3"/>
        <charset val="134"/>
      </rPr>
      <t>系</t>
    </r>
    <r>
      <rPr>
        <sz val="18"/>
        <rFont val="Times New Roman"/>
        <family val="1"/>
      </rPr>
      <t xml:space="preserve">        </t>
    </r>
    <r>
      <rPr>
        <sz val="18"/>
        <rFont val="宋体"/>
        <family val="3"/>
        <charset val="134"/>
      </rPr>
      <t>人：</t>
    </r>
    <r>
      <rPr>
        <u/>
        <sz val="18"/>
        <rFont val="Times New Roman"/>
        <family val="1"/>
      </rPr>
      <t xml:space="preserve">    </t>
    </r>
    <r>
      <rPr>
        <u/>
        <sz val="18"/>
        <rFont val="宋体"/>
        <family val="3"/>
        <charset val="134"/>
      </rPr>
      <t>魏 晓 芳</t>
    </r>
    <r>
      <rPr>
        <u/>
        <sz val="18"/>
        <rFont val="Times New Roman"/>
        <family val="1"/>
      </rPr>
      <t xml:space="preserve">      </t>
    </r>
    <r>
      <rPr>
        <sz val="18"/>
        <rFont val="宋体"/>
        <family val="3"/>
        <charset val="134"/>
      </rPr>
      <t>联系电话：</t>
    </r>
    <r>
      <rPr>
        <u/>
        <sz val="18"/>
        <rFont val="Times New Roman"/>
        <family val="1"/>
      </rPr>
      <t xml:space="preserve">     15270022950          </t>
    </r>
  </si>
  <si>
    <t xml:space="preserve">  </t>
  </si>
  <si>
    <t>江西输油处南昌输油站环境风险源汇总</t>
  </si>
  <si>
    <t>环境风险源总数量</t>
  </si>
  <si>
    <t>重大环境风险数量</t>
  </si>
  <si>
    <t>较大环境风险数量</t>
  </si>
  <si>
    <t>一般环境风险数量</t>
  </si>
  <si>
    <t>装置环境风险源数量</t>
  </si>
  <si>
    <t>装置重大环境风险数量</t>
  </si>
  <si>
    <t>装置较大环境风险数量</t>
  </si>
  <si>
    <t>装置一般环境风险数量</t>
  </si>
  <si>
    <t>罐区环境风险源数量</t>
  </si>
  <si>
    <t>罐区重大环境风险数量</t>
  </si>
  <si>
    <t>罐区较大环境风险数量</t>
  </si>
  <si>
    <t>罐区一般环境风险数量</t>
  </si>
  <si>
    <t>站场环境风险源数量</t>
  </si>
  <si>
    <t>站场重大环境风险数量</t>
  </si>
  <si>
    <t>站场较大环境风险数量</t>
  </si>
  <si>
    <t>站场一般环境风险数量</t>
  </si>
  <si>
    <t>加油加气站环境风险源数量</t>
  </si>
  <si>
    <t>加油加气站重大环境风险数量</t>
  </si>
  <si>
    <t>加油加气站较大环境风险数量</t>
  </si>
  <si>
    <t>加油加气站一般环境风险数量</t>
  </si>
  <si>
    <t>陆域管道环境风险源数量</t>
  </si>
  <si>
    <t>陆域管道重大环境风险数量</t>
  </si>
  <si>
    <t>陆域管道较大环境风险数量</t>
  </si>
  <si>
    <t>陆域管道一般环境风险数量</t>
  </si>
  <si>
    <t>海底管道环境风险源数量</t>
  </si>
  <si>
    <t>海底管道重大环境风险数量</t>
  </si>
  <si>
    <t>海底管道较大环境风险数量</t>
  </si>
  <si>
    <t>海底管道一般环境风险数量</t>
  </si>
  <si>
    <t>码头环境风险源数量</t>
  </si>
  <si>
    <t>码头重大环境风险数量</t>
  </si>
  <si>
    <t>码头较大环境风险数量</t>
  </si>
  <si>
    <t>码头一般环境风险数量</t>
  </si>
  <si>
    <t>车辆环境风险源数量</t>
  </si>
  <si>
    <t>车辆重大环境风险数量</t>
  </si>
  <si>
    <t>车辆较大环境风险数量</t>
  </si>
  <si>
    <t>车辆一般环境风险数量</t>
  </si>
  <si>
    <t>船舶环境风险源数量</t>
  </si>
  <si>
    <t>船舶重大环境风险数量</t>
  </si>
  <si>
    <t>船舶较大环境风险数量</t>
  </si>
  <si>
    <t>船舶一般环境风险数量</t>
  </si>
  <si>
    <t>序号</t>
  </si>
  <si>
    <t>环境风险源名称</t>
  </si>
  <si>
    <t>环境风险源所属设施类型</t>
  </si>
  <si>
    <t>环境风险物质数量与临界量比值R/
环境风险物质最大可能泄漏量Q（t）*</t>
  </si>
  <si>
    <t>环境风险受体敏感性E判别结果</t>
  </si>
  <si>
    <t>环境风险控制水平M</t>
  </si>
  <si>
    <t>环境风险等级评估结果</t>
  </si>
  <si>
    <t>环境风险等级表征</t>
  </si>
  <si>
    <r>
      <rPr>
        <sz val="10"/>
        <color theme="1"/>
        <rFont val="黑体"/>
        <family val="3"/>
        <charset val="134"/>
      </rPr>
      <t>R=∑qi/Qi</t>
    </r>
    <r>
      <rPr>
        <vertAlign val="superscript"/>
        <sz val="10"/>
        <color indexed="8"/>
        <rFont val="黑体"/>
        <family val="3"/>
        <charset val="134"/>
      </rPr>
      <t>*</t>
    </r>
  </si>
  <si>
    <r>
      <rPr>
        <sz val="10"/>
        <color theme="1"/>
        <rFont val="黑体"/>
        <family val="3"/>
        <charset val="134"/>
      </rPr>
      <t>Q（t）</t>
    </r>
    <r>
      <rPr>
        <vertAlign val="superscript"/>
        <sz val="10"/>
        <color indexed="8"/>
        <rFont val="黑体"/>
        <family val="3"/>
        <charset val="134"/>
      </rPr>
      <t>*</t>
    </r>
  </si>
  <si>
    <t>环境风险物质情况表征</t>
  </si>
  <si>
    <t>M评估指标得分加和</t>
  </si>
  <si>
    <t>M水平类型</t>
  </si>
  <si>
    <t>南昌输油站</t>
  </si>
  <si>
    <t>站场及炼化装置</t>
  </si>
  <si>
    <t>\</t>
  </si>
  <si>
    <t>R1</t>
  </si>
  <si>
    <t>E3</t>
  </si>
  <si>
    <t>M1</t>
  </si>
  <si>
    <t>一般</t>
  </si>
  <si>
    <t>R1M1E3</t>
  </si>
  <si>
    <t>九赣管道 艾城阀室-南昌站</t>
  </si>
  <si>
    <t>陆域管道</t>
  </si>
  <si>
    <t>Q2</t>
  </si>
  <si>
    <t>E2</t>
  </si>
  <si>
    <t>较大</t>
  </si>
  <si>
    <t>Q2M1E2</t>
  </si>
  <si>
    <t>九赣管道 南昌站-云塘阀室</t>
  </si>
  <si>
    <t>Q2M1E3</t>
  </si>
  <si>
    <t>九赣管道 云塘阀室-黄家村阀室</t>
  </si>
  <si>
    <t>九赣管道 黄家村阀室-独城阀室</t>
  </si>
  <si>
    <t>环境风险物质数量与临界量比值R</t>
  </si>
  <si>
    <t>环境风险等级</t>
  </si>
  <si>
    <t>一般环境风险</t>
  </si>
  <si>
    <t>等级表征</t>
  </si>
  <si>
    <r>
      <rPr>
        <sz val="12"/>
        <rFont val="黑体"/>
        <family val="3"/>
        <charset val="134"/>
      </rPr>
      <t xml:space="preserve">填写说明：
1、仅红色字体部分请手动输入；黄色单元格自动生成；
</t>
    </r>
    <r>
      <rPr>
        <sz val="12"/>
        <color rgb="FFFF0000"/>
        <rFont val="黑体"/>
        <family val="3"/>
        <charset val="134"/>
      </rPr>
      <t>①基本信息，录入无特殊要求
②环境风险物质和数量中，若无存量，其量值输入必须为0，否则R值判断将无效
③周边环境风险受体，请根据要求判定，手动输入数值或文字
④环境风险控制水平，自动生成
⑤生产工艺危险性评估，请在红色部分手动输入
⑥安全及设备质量管理，请在红色部分手动输入
⑦环境风险控制措施，请在红色部分手动输入</t>
    </r>
    <r>
      <rPr>
        <sz val="12"/>
        <rFont val="黑体"/>
        <family val="3"/>
        <charset val="134"/>
      </rPr>
      <t xml:space="preserve">
2、环境风险等级（D2单元格），须根据矩阵判断，手动选择等级（一、二、三级）；
3、其他部分不可修改。</t>
    </r>
  </si>
  <si>
    <t>环境风险受体敏感性E</t>
  </si>
  <si>
    <t>①基本信息</t>
  </si>
  <si>
    <t>罐组名称</t>
  </si>
  <si>
    <t>建设日期（年、月、日）</t>
  </si>
  <si>
    <t>投产日期（年、月、日）</t>
  </si>
  <si>
    <t>所属二级单位</t>
  </si>
  <si>
    <t>国家石油天然气管网集团有限公司华中分公司江西输油管理处</t>
  </si>
  <si>
    <t>占地面积（平方米）</t>
  </si>
  <si>
    <t>最新改扩建日期（年、月、日）</t>
  </si>
  <si>
    <t>无</t>
  </si>
  <si>
    <t>站场存储规模（立方）</t>
  </si>
  <si>
    <t>站场转输能力（万吨/年）</t>
  </si>
  <si>
    <t>中心经纬度（度分秒）</t>
  </si>
  <si>
    <t>经度  115.896369
纬度  28.774162</t>
  </si>
  <si>
    <t>地理位置</t>
  </si>
  <si>
    <t>江西省南昌市昌北经济技术开发区晨鸣北路</t>
  </si>
  <si>
    <t>所在地环境功能区划</t>
  </si>
  <si>
    <t>人居环境维护区</t>
  </si>
  <si>
    <t>地形地貌</t>
  </si>
  <si>
    <t>平原地带</t>
  </si>
  <si>
    <t>曾经发生的极端天气和自然灾害情况</t>
  </si>
  <si>
    <t>洪涝</t>
  </si>
  <si>
    <t>②环境风险物质和数量</t>
  </si>
  <si>
    <t>环境风险物质名称</t>
  </si>
  <si>
    <t>环境风险物质的最大储罐存在量（立方）</t>
  </si>
  <si>
    <t>临界量（吨）</t>
  </si>
  <si>
    <t>比值R（取最大值）</t>
  </si>
  <si>
    <t>汽油（甲B可燃液体，746.3kg/m³ 20℃ 92#汽油）</t>
  </si>
  <si>
    <t>柴油（丙A可燃液体，830.8kg/m³ 20℃ 0#车用柴油）</t>
  </si>
  <si>
    <t>③周边环境风险受体</t>
  </si>
  <si>
    <t>环境风险受体类型</t>
  </si>
  <si>
    <t>环境风险受体名称</t>
  </si>
  <si>
    <t>位于风险源方位</t>
  </si>
  <si>
    <t>距风险源距离（千米）</t>
  </si>
  <si>
    <t>与风险源间的环境通道描述</t>
  </si>
  <si>
    <t>环境风险受体情况描述</t>
  </si>
  <si>
    <t>类型3</t>
  </si>
  <si>
    <t>市政管网</t>
  </si>
  <si>
    <t>SE</t>
  </si>
  <si>
    <t>市政雨水排水管线</t>
  </si>
  <si>
    <t>污水处理厂</t>
  </si>
  <si>
    <t>④环境风险控制水平</t>
  </si>
  <si>
    <t>环境风险控制水平M得分合计</t>
  </si>
  <si>
    <t>⑤生产工艺危险性评估</t>
  </si>
  <si>
    <t>生产工艺危险性评估分值（10分）</t>
  </si>
  <si>
    <t>1.其他高温或高压、涉及易燃易爆等物质的工艺过程a                  5分</t>
  </si>
  <si>
    <t>2.具有国家规定限期淘汰的工艺名录和设备b                         5分</t>
  </si>
  <si>
    <t>/</t>
  </si>
  <si>
    <t>3.不涉及以上危险工艺过程或国家规定的禁用工艺/设备                0分</t>
  </si>
  <si>
    <t>⑥安全及设备质量管理</t>
  </si>
  <si>
    <t>安全及设备质量管理分值（30分）</t>
  </si>
  <si>
    <t>安全管理                            15分</t>
  </si>
  <si>
    <t>1.重大或较大生产安全事故隐患未完成整改的，记15分</t>
  </si>
  <si>
    <t>2.一般生产安全事故隐患未完成整改的，每一项记5分，记满15分为止</t>
  </si>
  <si>
    <t>*1和2赋分因子存在交叉的，仅按高分值计分一次</t>
  </si>
  <si>
    <t>3.不存在上述问题，计0分</t>
  </si>
  <si>
    <t>设备质量管理情况                    15分</t>
  </si>
  <si>
    <t xml:space="preserve">1.存在下列情况之一的，计15分: </t>
  </si>
  <si>
    <t xml:space="preserve">（1）未按规定进行设备设施检测、检验的； </t>
  </si>
  <si>
    <t>（2）检测结果不能满足设备设施质量要求的；</t>
  </si>
  <si>
    <t>（3）未按设计标准建设的；</t>
  </si>
  <si>
    <t>（4）使用的设备设施等级不满足要求的。</t>
  </si>
  <si>
    <t>2.存在下列情况的，每项记5分，记满15分为止：</t>
  </si>
  <si>
    <t>（1）设备设施超期使用且未经过评估的；</t>
  </si>
  <si>
    <t>（2）设备设施降等级使用未经评估的；</t>
  </si>
  <si>
    <t>（3）设计变更未经主管部门批准的。</t>
  </si>
  <si>
    <t>3.不存在上述问题的，计0分</t>
  </si>
  <si>
    <t>⑦环境风险控制措施</t>
  </si>
  <si>
    <t>环境风险控制措施分值（60分）</t>
  </si>
  <si>
    <t>环境风险预警措施                      10分</t>
  </si>
  <si>
    <t>1.排口或厂界未按规定设置环境风险物质泄漏监测预警措施的，得10分</t>
  </si>
  <si>
    <t>2.存在下列情况的每项记5分，记满10分为止：</t>
  </si>
  <si>
    <t>（1）安装不符合规范的；</t>
  </si>
  <si>
    <t>（2）不按规定校验的；</t>
  </si>
  <si>
    <t>（3）不能正常使用的；</t>
  </si>
  <si>
    <t>（4）监测因子缺项的。</t>
  </si>
  <si>
    <t>3.按规定安装泄漏监测预警措施的，得0分</t>
  </si>
  <si>
    <t>环境风险防控措施有效性                 30分</t>
  </si>
  <si>
    <t>事故紧急关断措施（5分）</t>
  </si>
  <si>
    <t>1.环境风险源不具备有效的紧急关断措施，得5分；</t>
  </si>
  <si>
    <t>2.环境风险源具备有效的手动紧急关断措施，得3分；</t>
  </si>
  <si>
    <t>3.环境风险源具备有效的自动紧急关断措施，得0分。</t>
  </si>
  <si>
    <t>事故风险物质处置措施（20分）</t>
  </si>
  <si>
    <t>存在下列情况的，每项记10分，记满20分为止：</t>
  </si>
  <si>
    <t>1.未进行汇水区划分（包括山水等外界水体汇入厂区情形）；</t>
  </si>
  <si>
    <t>2.截流措施不完善；</t>
  </si>
  <si>
    <t>3.事故废水收集系统不完善；</t>
  </si>
  <si>
    <t>4.清净废水或雨水系统防控措施不完善；</t>
  </si>
  <si>
    <t>5.生产废水系统防控措施不完善；</t>
  </si>
  <si>
    <t>6.厂内危险废物贮存、运输、利用、处置专业设施和风险防控措施不完善；</t>
  </si>
  <si>
    <t>7.环境应急物资装备（围油栏、收油机、转输设备、毒性气体处置等）配备不完善。</t>
  </si>
  <si>
    <t>外排方式（5分）</t>
  </si>
  <si>
    <t>1.环境风险源所在厂区废水或清净雨水通过自流方式排出厂界，得5分</t>
  </si>
  <si>
    <t>2.环境风险源所在厂区废水及清净雨水均通过提升方式排出厂界，得0分</t>
  </si>
  <si>
    <t>建设项目环境风险防控要求落实           10分</t>
  </si>
  <si>
    <t>1.建设项目环境影响评价及其批复提出的环境风险防控措施不落实，得10份。</t>
  </si>
  <si>
    <t>2.不存在上述问题的，计0分</t>
  </si>
  <si>
    <t>环境风险源事故现场处置方案             10分</t>
  </si>
  <si>
    <t>1.存在以下情况的，每项记5分，记满10分为止：</t>
  </si>
  <si>
    <t>（1）无环境风险源事故处置方案的或环境风险源事故处置方案无环保内容的；</t>
  </si>
  <si>
    <t>（2）未按要求开展演练并记录的；</t>
  </si>
  <si>
    <t>（3）未按要求进行备案的。</t>
  </si>
  <si>
    <t>2.不存在上述问题的，计0分。</t>
  </si>
  <si>
    <t>填报人：</t>
  </si>
  <si>
    <t>魏晓芳</t>
  </si>
  <si>
    <t>联系电话：</t>
  </si>
  <si>
    <t>审核人：</t>
  </si>
  <si>
    <t>吕鹏</t>
  </si>
  <si>
    <t>注释：</t>
  </si>
  <si>
    <t>生产工艺危险性评估：
a高温指工艺温度≥300℃，高压指压力容器的设计压力(p)≥10.0MPa，易燃易爆等物质是指按照GB 30000.2至GB 30000.13所确定的化学物质；b指《产业结构调整指导目录》中有淘汰期限的淘汰类落后生产工艺装备。</t>
  </si>
  <si>
    <r>
      <rPr>
        <sz val="10"/>
        <rFont val="黑体"/>
        <family val="3"/>
        <charset val="134"/>
      </rPr>
      <t>环境风险物质判定依据：
2、罐组
（1）当罐组内只涉及一种环境风险物质时，罐组内最大储罐环境风险物质存在量与其临界量比值为R；
（2）当罐组内涉及多种环境风险物质时，</t>
    </r>
    <r>
      <rPr>
        <b/>
        <sz val="10"/>
        <rFont val="黑体"/>
        <family val="3"/>
        <charset val="134"/>
      </rPr>
      <t>分别计算每种物质最大储罐存在量与其临界量比值，取最大R计算</t>
    </r>
    <r>
      <rPr>
        <sz val="10"/>
        <rFont val="黑体"/>
        <family val="3"/>
        <charset val="134"/>
      </rPr>
      <t>；
根据R值计算结果划分为：①R＜1；②1≤R＜10；③10≤R＜100；④R≥100四种情况，分别以R1、R2、R3和R4表示。</t>
    </r>
  </si>
  <si>
    <t>环境风险控制水平判定依据：
若M＜15，M1类水平；若15≤M＜30，M2类水平；若30≤M＜50，M3类水平；若M≥50，M4类水平</t>
  </si>
  <si>
    <t>环境风险受体敏感性判定依据：
类型1（E1）：
 1、环境风险源所在厂区雨水排口、污水排口及可能泄漏到穿厂区市政排洪沟的排放点下游10km范围内有如下一类或多类环境风险受体的：集中式地表水、地下水饮用水水源保护区（包括一级保护区、二级保护区及准保护区）；农村及分散式饮用水水源保护区；自然保护区；重要湿地；珍稀濒危野生动植物天然集中分布区；重要水生生物的自然产卵场及索饵场、越冬场和洄游通道；世界文化和自然遗产地；红树林、珊瑚礁等滨海湿地生态系统；珍稀、濒危海洋生物的天然集中分布区；海洋特别保护区；海上自然保护区；盐场保护区；海水浴场；海洋自然历史遗迹；风景名胜区；或其他特殊重要保护区域；
 2、以环境风险源所在厂区雨水排口、废水总排口算起，排水进入受纳水体后24小时流经范围（按最大日均流速计算）内涉及跨国界或省界的；
 3、环境风险源周边现状不满足环评及批复文件防护距离要求的；
 4、环境风险源周边0.5km范围内社会人口总数大于1000人或该区域内涉及军事禁区、军事管理区、国家相关保密区域；或涉硫化氢、氨等毒性气体环境风险源周边5km范围内社会人口总数5万人以上或该区域内涉及军事禁区、军事管理区、国家相关保密区域。
类型2（E2）：
 1、环境风险源所在厂区雨水排口、污水排口及可能泄漏到穿厂区市政排洪沟的排放点下游10km范围内有如下一类或多类环境风险受体的：水产养殖区；天然渔场；森林公园；地质公园；海滨风景游览区；具有重要经济价值的海洋生物生存区域；基本农田保护区；基本草原；类型1以外的III类地表水；
 2、环境风险源周边0.5km范围内的社会人口总数大于500人，小于1000人；
 3、环境风险源所在厂区位于岩溶地貌、泄洪区、泥石流多发等地区。
类型3（E3）：
 1、环境风险源所在厂区下游10km范围无上述类型1和类型2环境风险受体；
 2、环境风险源周边0.5km范围内的厂外区域人口总数小于500人。</t>
  </si>
  <si>
    <t>评估指标</t>
  </si>
  <si>
    <t>评估依据</t>
  </si>
  <si>
    <t>截流措施</t>
  </si>
  <si>
    <t>1、环境风险单元设防渗漏、防腐蚀、防淋溶、防流失措施，且</t>
  </si>
  <si>
    <t>2、装置围堰与罐区防火堤（围堰）外设排水切换阀，正常情况下通向雨水系统的阀门关闭，通向事故存液池、应急事故水池、清净下水排放缓冲池或污水处理系统的阀门打开；且</t>
  </si>
  <si>
    <t>3、前述措施日常管理及维护良好，有专人负责阀门切换，保证初期雨水、泄漏物和受污染的消防水排入污水系统。</t>
  </si>
  <si>
    <t>事故排水收集措施</t>
  </si>
  <si>
    <t>1、按相关设计规范设置应急事故水池、事故存液池或清净废水排放缓冲池等事故排水收集设施，并根据相关设计规范、下游环境风险受体敏感程度和易发生极端天气情况，设置事故排水收集设施的容量；且</t>
  </si>
  <si>
    <t>2、确保事故排水收集设施在事故状态下能顺利收集泄漏物和消防水，日常保持足够的事故排水缓冲容量；且</t>
  </si>
  <si>
    <t>3、通过协议单位或自建管道，能将所收集废水送至厂区内污水处理设施处理。</t>
  </si>
  <si>
    <t>清净废水系统风险防控措施</t>
  </si>
  <si>
    <t>1、不涉及清净废水；或</t>
  </si>
  <si>
    <t>2、厂区内清净废水均可排入废水处理系统；或清污分流，且清净废水系统具有下述所有措施：</t>
  </si>
  <si>
    <t xml:space="preserve">   ①具有收集受污染的清净废水的缓冲池（或收集池），池内日常保持足够的事故排水缓冲容量；池内设有提升设施，能将所集物送至厂区内污水处理设施处理；且</t>
  </si>
  <si>
    <t xml:space="preserve">   ②具有清净废水系统的总排口监视及关闭设施，有专人负责在紧急情况下关闭清净废水总排口，防止受污染的清净废水和泄漏物进入外环境。</t>
  </si>
  <si>
    <t>雨水排水系统风险防控措施</t>
  </si>
  <si>
    <t>1、厂区内雨水均进入废水处理系统；或雨污分流，且雨水排水系统具有下述所有措施：</t>
  </si>
  <si>
    <t xml:space="preserve">   ①具有收集初期雨水的收集池或雨水监控池；池出水管上设置切断阀，正常情况下阀门关闭，防止受污染的水外排；池内设有提升设施货通过自流，能将所收集物送至厂区内污水处理设施处理；</t>
  </si>
  <si>
    <t xml:space="preserve">   ②具有雨水系统总排口（含泄洪渠）监视及关闭设施，在紧急情况下有专人负责关闭雨水系统总排口（含与清净废水共用一套排水系统情况），防止雨水、消防水和泄漏物进入外环境；</t>
  </si>
  <si>
    <t>2、如果有排洪沟，排洪沟不得通过生产区和罐区，或具有防止泄漏物和受污染的消防水等流入区域排洪沟的措施。</t>
  </si>
  <si>
    <t>生产废水系统防控措施</t>
  </si>
  <si>
    <t>1、无生产废水产生或外排；或</t>
  </si>
  <si>
    <t>2、有废水外排时：</t>
  </si>
  <si>
    <t xml:space="preserve">  ①受污染的循环冷却水、雨水、消防水等排入生产废水系统或独立处理系统；</t>
  </si>
  <si>
    <t xml:space="preserve">  ②生产废水排放前设监控池，能够将不合格废水送废水处理设施重新处理； </t>
  </si>
  <si>
    <t xml:space="preserve">  ③如企业受污染的清净废水或雨水进入废水处理系统处理，则废水处理系统应设置事故水缓冲设施；</t>
  </si>
  <si>
    <t xml:space="preserve">  ④具有生产废水总排口监视及关闭设施，有专人负责启闭，确保泄漏物、受污染的消防水、不合格废水不排出厂外。</t>
  </si>
  <si>
    <t>厂内危险废物防控措施</t>
  </si>
  <si>
    <t>1、不涉及危险废物的；或</t>
  </si>
  <si>
    <t>2、针对危险废物分区贮存、运输、利用、处置具有完善的专业设施和风险防控措施。</t>
  </si>
  <si>
    <t>较大环境风险</t>
  </si>
  <si>
    <r>
      <rPr>
        <sz val="12"/>
        <rFont val="黑体"/>
        <family val="3"/>
        <charset val="134"/>
      </rPr>
      <t xml:space="preserve">填写说明：
1、仅白底红色字体部分手动输入，表格其他部分勿修改；
</t>
    </r>
    <r>
      <rPr>
        <sz val="12"/>
        <color rgb="FFFF0000"/>
        <rFont val="黑体"/>
        <family val="3"/>
        <charset val="134"/>
      </rPr>
      <t xml:space="preserve">①基本信息，录入无特殊要求；
②第14行最大泄漏量的3种前置数据（管道内环境风险物质存量（吨）、紧急切断用时（分钟）、紧急关断前泄漏量（吨））必须录入数值，否则Q值将无效；
③周边环境风险受体，请根据表后的要求判定，手动输入；
④环境风险控制水平，在逐项判定录入数值后，自动生成M值。
</t>
    </r>
    <r>
      <rPr>
        <sz val="12"/>
        <rFont val="黑体"/>
        <family val="3"/>
        <charset val="134"/>
      </rPr>
      <t xml:space="preserve">2、环境风险等级（E2单元格），须根据表最后的矩阵判断，手动选择等级（重大、较大、一般）；
3、其他部分不可修改。
</t>
    </r>
  </si>
  <si>
    <t>1-基本信息</t>
  </si>
  <si>
    <t>管道名称</t>
  </si>
  <si>
    <t>管道长度（千米）</t>
  </si>
  <si>
    <t>管内径（mm）</t>
  </si>
  <si>
    <t>设计输送量（万吨/年）</t>
  </si>
  <si>
    <t>实际输送量（万吨/年）</t>
  </si>
  <si>
    <t>输送温度（℃）</t>
  </si>
  <si>
    <t>15-35</t>
  </si>
  <si>
    <t>输送压力（MPa）</t>
  </si>
  <si>
    <t>物料密度（吨/立方米）</t>
  </si>
  <si>
    <t>柴油0.8308/汽油0.7463</t>
  </si>
  <si>
    <t>地理位置（起点终点）</t>
  </si>
  <si>
    <t>起点：九江市永修县艾城镇
终点：南昌市昌北经济开发区昌北大道昌北油库</t>
  </si>
  <si>
    <t>起点经纬度（度分秒）</t>
  </si>
  <si>
    <t>经度  115.7725
纬度  29.085</t>
  </si>
  <si>
    <t>终点经纬度（度分秒）</t>
  </si>
  <si>
    <t>丘陵/农田/水网/平原</t>
  </si>
  <si>
    <t>冰冻灾害、洪涝、地质灾害等</t>
  </si>
  <si>
    <t>2-最大可能泄漏量计算和判定</t>
  </si>
  <si>
    <t>最大可能泄漏量Q</t>
  </si>
  <si>
    <t>管道内环境风险物质存量（吨）</t>
  </si>
  <si>
    <t>紧急切断用时（分钟）</t>
  </si>
  <si>
    <t>紧急关断前泄漏量(吨）</t>
  </si>
  <si>
    <t>环境风险物质最大可能泄漏量（吨）</t>
  </si>
  <si>
    <t>汽油</t>
  </si>
  <si>
    <t>3-周边环境风险受体判定</t>
  </si>
  <si>
    <t>修水分支-杨柳津河</t>
  </si>
  <si>
    <t>上方</t>
  </si>
  <si>
    <t>管道泄漏，流入水体</t>
  </si>
  <si>
    <t>污染水</t>
  </si>
  <si>
    <t>类型2</t>
  </si>
  <si>
    <t>潦河泄洪区</t>
  </si>
  <si>
    <t>北潦河</t>
  </si>
  <si>
    <t>4-环境风险控制水平判定</t>
  </si>
  <si>
    <t>环境风险控制水平M取值</t>
  </si>
  <si>
    <t>4.1环境风险与应急管理分值判定</t>
  </si>
  <si>
    <t>环境风险与应急管理取值</t>
  </si>
  <si>
    <t>环境风险与应急管理
15分</t>
  </si>
  <si>
    <t>制度建立情况
5分</t>
  </si>
  <si>
    <t>4.1.1未建立完善的环境风险与应急管理制度，包括环境风险评估、环境应急管理、突发环境事件隐患管理等（5分）</t>
  </si>
  <si>
    <t>4.1.2针对环境风险评估、环境应急管理、突发环境事件隐患管理等建立完善的环境风险与应急管理制度（0分）</t>
  </si>
  <si>
    <t>制度执行落实
10分</t>
  </si>
  <si>
    <t>存在以下任意一种情况的：（10分）
a）未按要求定期开展环境风险评估；
b) 未按要求编制应急预案、备案、定期修订及演练；
c) 未定期开展隐患排查及治理；
d) 重大突发环境事件隐患未得到整改</t>
  </si>
  <si>
    <t>一般突发环境事件隐患未整改完成的，每一项记2分，记满10分为止（2～10分）</t>
  </si>
  <si>
    <t>不存在上述问题的（0分）</t>
  </si>
  <si>
    <t>4.2泄漏预防措施</t>
  </si>
  <si>
    <t>泄漏预防措施取值</t>
  </si>
  <si>
    <t>泄漏预防措施
55分</t>
  </si>
  <si>
    <t>管道质量管理
15分</t>
  </si>
  <si>
    <t>存在以下任意一种情况的：（15分）
a）未按要求定期进行设备设施质量检测、检验；
b) 检测、检验结果不满足质量要求；
c) 阴极防护、水击保护等重要安全保护措施不能正常使用</t>
  </si>
  <si>
    <t>存在以下任意一种情况的，每项记5分，记满15分为止：（5～15分）
a）未经评估超期使用的；
b) 降压运行未经论证；
c) 翻越点后低洼段及泵站出站段、穿越公路、穿（跨）越河流、防止水击、大落差段等安全防护措施不能正常使用；
d) 阀室未设安全防护及监控设施的；
e) 过去三年时间内，因设备设施质量问题发生过泄漏事故的</t>
  </si>
  <si>
    <t>泄漏监测
10分</t>
  </si>
  <si>
    <t>未设置泄漏监测系统的，或设施不正常使用的（10分）</t>
  </si>
  <si>
    <t>设置的泄漏监测系统能正常使用的（0分）</t>
  </si>
  <si>
    <t>第三方损坏控制
20分</t>
  </si>
  <si>
    <t>巡护
5分</t>
  </si>
  <si>
    <t>管道线路及阀室巡护次数少于1次/d的（5分）</t>
  </si>
  <si>
    <t>管道线路及阀室巡护次数至少1次/d的（0分）</t>
  </si>
  <si>
    <t>管道标识
2分</t>
  </si>
  <si>
    <t>无管道标识，或标识信息缺失、不完整（2分）</t>
  </si>
  <si>
    <t>设置明显的管道标识，且标识信息完善（0分）</t>
  </si>
  <si>
    <t>第三方活动管理
8分</t>
  </si>
  <si>
    <t>未建立有效的第三方施工、信息员、宣传培训、企地联动等管理程序和机制，不能及时掌握第三方活动信息，或对第三方活动的预控管理、过程管理和安全防范要求不完善的（8分）</t>
  </si>
  <si>
    <t>通过建立第三方施工、信息员、宣传培训、企地联动等管理程序和机制，能及时掌握管道沿线第三方活动信息，或对第三方活动具有完善的预控管理、过程管理和安全防范要求（0分）</t>
  </si>
  <si>
    <t>管道事故情况
5分</t>
  </si>
  <si>
    <t>过去三年时间内，发生过因第三方施工、打孔盗油、占压等导致管道泄漏事故（5分）</t>
  </si>
  <si>
    <t>无上述情况的（0分）</t>
  </si>
  <si>
    <t>自然灾害防范
10分</t>
  </si>
  <si>
    <t>未按要求建立自然灾害环境风险管理程序，未采取自然灾害预防、减缓措施的，或管理程序、措施不满足要求的（10分）</t>
  </si>
  <si>
    <t>按要求建立自然灾害环境风险管理程序，且采取自然灾害预防、减缓措施的（0分）</t>
  </si>
  <si>
    <t>4.3泄漏环境应急处置措施</t>
  </si>
  <si>
    <t>泄漏环境应急处置措施取值</t>
  </si>
  <si>
    <t>泄漏环境应急处置措施
30分</t>
  </si>
  <si>
    <t>泄漏紧急关断措施
5分</t>
  </si>
  <si>
    <t>不具备有效的线路截断阀，或设置不符合要求（5分）</t>
  </si>
  <si>
    <t>具备有效的手动截断阀（3分）</t>
  </si>
  <si>
    <t>具备有效的远控截断阀（0分）</t>
  </si>
  <si>
    <t>泄漏紧急封堵措施
5分</t>
  </si>
  <si>
    <t>控制泄漏源需3h以上（5分）</t>
  </si>
  <si>
    <t>能在1h～3h内完成泄漏源控制（3分）</t>
  </si>
  <si>
    <t>能在1h内完成泄漏源控制（1分）</t>
  </si>
  <si>
    <t>泄漏油品处置措施
20分</t>
  </si>
  <si>
    <t>应急处置能力
10分</t>
  </si>
  <si>
    <t>溢油应急队伍、应急物资装备种类或数量等存在严重不足，无法满足处置需求（10分）</t>
  </si>
  <si>
    <t>溢油应急队伍、应急物资装备种类或数量等存在不足，无法满足处置需求（5分）</t>
  </si>
  <si>
    <t>具有完善的应急队伍、应急物资装备建设，或与周边单位及专业公司建立应急联动，能较好地满足事故状况下应急处置需求（0分）</t>
  </si>
  <si>
    <t>泄漏油品处置措施
5分</t>
  </si>
  <si>
    <t>可能影响取水口等敏感环境风险受体时，现场未设置围堵、拦截、导流等控制措施（5分）</t>
  </si>
  <si>
    <t>可能影响取水口等敏感环境风险受体时，现场设置了围堵、拦截、导流等控制措施（0分）</t>
  </si>
  <si>
    <t>现场环境
5分</t>
  </si>
  <si>
    <t>现场存在沼泽、湿地、树丛等，或无道路，不利于溢油应急作业快速开展（5分）</t>
  </si>
  <si>
    <t>管道沿线及可能的溢油点地理条件较好，事故情况下有利于开展溢油应急处置（0分）</t>
  </si>
  <si>
    <t>李广新、魏晓芳</t>
  </si>
  <si>
    <t>17702711024；15270022950</t>
  </si>
  <si>
    <t>钟祥伟、吕鹏</t>
  </si>
  <si>
    <t>13879219533；13970951883</t>
  </si>
  <si>
    <t>Q、M、E判定</t>
  </si>
  <si>
    <r>
      <rPr>
        <b/>
        <sz val="10"/>
        <rFont val="楷体"/>
        <family val="3"/>
        <charset val="134"/>
      </rPr>
      <t>最大可能泄漏量判定依据：</t>
    </r>
    <r>
      <rPr>
        <sz val="10"/>
        <rFont val="楷体"/>
        <family val="3"/>
        <charset val="134"/>
      </rPr>
      <t xml:space="preserve">
计算环境风险源涉及环境风险物质最大可能泄漏量q（考虑紧急关断阀门之前的泄漏量与关闭之后的可能泄漏量），将最大可能泄漏量分为：①q＜1000t，②1000t≤q＜10000t，③q≥10000t三种情况，并分别以Q1、Q2、Q3表示。</t>
    </r>
  </si>
  <si>
    <r>
      <rPr>
        <b/>
        <sz val="10"/>
        <rFont val="楷体"/>
        <family val="3"/>
        <charset val="134"/>
      </rPr>
      <t>环境风险控制水平判定依据：</t>
    </r>
    <r>
      <rPr>
        <sz val="10"/>
        <rFont val="楷体"/>
        <family val="3"/>
        <charset val="134"/>
      </rPr>
      <t xml:space="preserve">
1、若M＜25，M1类水平；若25≤M＜50，M2类水平；若50≤M，M3类水平；
2、存在以下情形时，建议直接判定管段风险控制水平（M）为M3类：
  ①根据GB32167风险评价失效可能性等级为高或较高的；
  ②管道组成件不满足设计要求；
  ③安全保护装置和措施不满足设计要求；
  ④工作压力超过设计压力的；
  ⑤其他相关情形。</t>
    </r>
  </si>
  <si>
    <r>
      <rPr>
        <b/>
        <sz val="10"/>
        <rFont val="楷体"/>
        <family val="3"/>
        <charset val="134"/>
      </rPr>
      <t>环境风险受体敏感性判定依据：</t>
    </r>
    <r>
      <rPr>
        <sz val="10"/>
        <rFont val="楷体"/>
        <family val="3"/>
        <charset val="134"/>
      </rPr>
      <t xml:space="preserve">
</t>
    </r>
    <r>
      <rPr>
        <b/>
        <sz val="10"/>
        <rFont val="楷体"/>
        <family val="3"/>
        <charset val="134"/>
      </rPr>
      <t>类型1（E1）：</t>
    </r>
    <r>
      <rPr>
        <sz val="10"/>
        <rFont val="楷体"/>
        <family val="3"/>
        <charset val="134"/>
      </rPr>
      <t xml:space="preserve">
 1.管道直接经过，或泄漏后可能通过河流、沟渠等通道影响10km范围内如下一类或多类环境风险受体的：集中式地表水、地下水饮用水水源保护区（包括一级保护区、二级保护区及准保护区）；农村及分散式饮用水水源保护区；
 2.泄漏油品进入受纳水体后24h流经范围（按受纳河流最大日均流速计算）内涉跨国界的；
 3.管道两侧各200m范围内，每千米管段人口总数大于200人；
</t>
    </r>
    <r>
      <rPr>
        <b/>
        <sz val="10"/>
        <rFont val="楷体"/>
        <family val="3"/>
        <charset val="134"/>
      </rPr>
      <t>类型2（E2）：</t>
    </r>
    <r>
      <rPr>
        <sz val="10"/>
        <rFont val="楷体"/>
        <family val="3"/>
        <charset val="134"/>
      </rPr>
      <t xml:space="preserve">
 1.管道直接经过，或泄漏后可能通过河流、沟渠等通道影响10km范围内如下一类或多类环境风险受体的：生态保护红线划定的或具有水生态服务功能的其他水生态环境敏感区和脆弱区，如国家公园、国家级和省级水产种质资源保护区、水产养殖区；天然渔场、海水浴场、盐场保护区、国家重要湿地、国家级和地方级海洋特别保护区、国家级和地方级海洋自然保护区、生物多样性保护优先区域、国家级和地方级自然保护区、</t>
    </r>
    <r>
      <rPr>
        <u/>
        <sz val="10"/>
        <rFont val="楷体"/>
        <family val="3"/>
        <charset val="134"/>
      </rPr>
      <t>国家级和省级风景名胜区</t>
    </r>
    <r>
      <rPr>
        <sz val="10"/>
        <rFont val="楷体"/>
        <family val="3"/>
        <charset val="134"/>
      </rPr>
      <t xml:space="preserve">、世界文化和自然遗产地、国家级和省级森林公园，世界、国家和省级地质公园、基本农田保护区，基本草原；
 2.管段泄漏可能影响到的受纳水体下游10km流经范围内涉及跨省界的；
   3.管段位于岩溶地貌、泄洪区、泥石流多发等地区；
 4.管段周边200m范围内，每千米管段人口总数大于或等于100人，小于200人
</t>
    </r>
    <r>
      <rPr>
        <b/>
        <sz val="10"/>
        <rFont val="楷体"/>
        <family val="3"/>
        <charset val="134"/>
      </rPr>
      <t>类型3（E3）：</t>
    </r>
    <r>
      <rPr>
        <sz val="10"/>
        <rFont val="楷体"/>
        <family val="3"/>
        <charset val="134"/>
      </rPr>
      <t xml:space="preserve">
 不涉及类型1和类型2情况的
注：本表中给出的距离范围以到各类水环境保护目标或保护区域的边界为准。</t>
    </r>
  </si>
  <si>
    <t>管段环境风险分级表</t>
  </si>
  <si>
    <t>环境风险受体敏感性(E)</t>
  </si>
  <si>
    <t>最大可能泄漏量（Q）</t>
  </si>
  <si>
    <t>风险控制水平（M）</t>
  </si>
  <si>
    <t>M1类水平</t>
  </si>
  <si>
    <t>M2类水平</t>
  </si>
  <si>
    <t>M3类水平</t>
  </si>
  <si>
    <t>类型1（E1）</t>
  </si>
  <si>
    <t>Q1</t>
  </si>
  <si>
    <t>重大环境风险</t>
  </si>
  <si>
    <t>Q3</t>
  </si>
  <si>
    <t>类型1（E2）</t>
  </si>
  <si>
    <t>类型1（E3）</t>
  </si>
  <si>
    <r>
      <rPr>
        <sz val="12"/>
        <rFont val="黑体"/>
        <family val="3"/>
        <charset val="134"/>
      </rPr>
      <t xml:space="preserve">填写说明：
1、仅白底红色字体部分手动输入，表格其他部分勿修改；
</t>
    </r>
    <r>
      <rPr>
        <sz val="12"/>
        <color rgb="FFFF0000"/>
        <rFont val="黑体"/>
        <family val="3"/>
        <charset val="134"/>
      </rPr>
      <t xml:space="preserve">①基本信息，录入无特殊要求；
②第14行最大泄漏量的3种前置数据（管道内环境风险物质存量（吨）、紧急切断用时（分钟）、紧急关断前泄漏量（吨））必须录入数值，否则Q值将无效；
③周边环境风险受体，请根据表后的要求判定，手动输入；
④环境风险控制水平，在逐项判定录入数值后，自动生成M值。
</t>
    </r>
    <r>
      <rPr>
        <sz val="12"/>
        <rFont val="黑体"/>
        <family val="3"/>
        <charset val="134"/>
      </rPr>
      <t xml:space="preserve">2、环境风险等级（E2单元格），须根据表最后的矩阵判断，手动选择等级（重大、较大、一般）；
3、其他部分不可修改。
</t>
    </r>
  </si>
  <si>
    <t>起点：南昌市昌北经济开发区昌北大道昌北油库
终点：南昌市新建县云塘村</t>
  </si>
  <si>
    <t>经度  115.768811
纬度  28.671309</t>
  </si>
  <si>
    <t>农田/水网/平原</t>
  </si>
  <si>
    <t>穿越城市</t>
  </si>
  <si>
    <t>管道泄漏，流入市政管网等</t>
  </si>
  <si>
    <t>城市下水可能被污染</t>
  </si>
  <si>
    <r>
      <rPr>
        <b/>
        <sz val="10"/>
        <rFont val="楷体"/>
        <family val="3"/>
        <charset val="134"/>
      </rPr>
      <t>最大可能泄漏量判定依据：</t>
    </r>
    <r>
      <rPr>
        <sz val="10"/>
        <rFont val="楷体"/>
        <family val="3"/>
        <charset val="134"/>
      </rPr>
      <t xml:space="preserve">
计算环境风险源涉及环境风险物质最大可能泄漏量q（考虑紧急关断阀门之前的泄漏量与关闭之后的可能泄漏量），将最大可能泄漏量分为：①q＜1000t，②1000t≤q＜10000t，③q≥10000t三种情况，并分别以Q1、Q2、Q3表示。</t>
    </r>
  </si>
  <si>
    <r>
      <rPr>
        <b/>
        <sz val="10"/>
        <rFont val="楷体"/>
        <family val="3"/>
        <charset val="134"/>
      </rPr>
      <t>环境风险控制水平判定依据：</t>
    </r>
    <r>
      <rPr>
        <sz val="10"/>
        <rFont val="楷体"/>
        <family val="3"/>
        <charset val="134"/>
      </rPr>
      <t xml:space="preserve">
1、若M＜25，M1类水平；若25≤M＜50，M2类水平；若50≤M，M3类水平；
2、存在以下情形时，建议直接判定管段风险控制水平（M）为M3类：
  ①根据GB32167风险评价失效可能性等级为高或较高的；
  ②管道组成件不满足设计要求；
  ③安全保护装置和措施不满足设计要求；
  ④工作压力超过设计压力的；
  ⑤其他相关情形。</t>
    </r>
  </si>
  <si>
    <r>
      <rPr>
        <b/>
        <sz val="10"/>
        <rFont val="楷体"/>
        <family val="3"/>
        <charset val="134"/>
      </rPr>
      <t>环境风险受体敏感性判定依据：</t>
    </r>
    <r>
      <rPr>
        <sz val="10"/>
        <rFont val="楷体"/>
        <family val="3"/>
        <charset val="134"/>
      </rPr>
      <t xml:space="preserve">
</t>
    </r>
    <r>
      <rPr>
        <b/>
        <sz val="10"/>
        <rFont val="楷体"/>
        <family val="3"/>
        <charset val="134"/>
      </rPr>
      <t>类型1（E1）：</t>
    </r>
    <r>
      <rPr>
        <sz val="10"/>
        <rFont val="楷体"/>
        <family val="3"/>
        <charset val="134"/>
      </rPr>
      <t xml:space="preserve">
 1.管道直接经过，或泄漏后可能通过河流、沟渠等通道影响10km范围内如下一类或多类环境风险受体的：集中式地表水、地下水饮用水水源保护区（包括一级保护区、二级保护区及准保护区）；农村及分散式饮用水水源保护区；
 2.泄漏油品进入受纳水体后24h流经范围（按受纳河流最大日均流速计算）内涉跨国界的；
 3.管道两侧各200m范围内，每千米管段人口总数大于200人；
</t>
    </r>
    <r>
      <rPr>
        <b/>
        <sz val="10"/>
        <rFont val="楷体"/>
        <family val="3"/>
        <charset val="134"/>
      </rPr>
      <t>类型2（E2）：</t>
    </r>
    <r>
      <rPr>
        <sz val="10"/>
        <rFont val="楷体"/>
        <family val="3"/>
        <charset val="134"/>
      </rPr>
      <t xml:space="preserve">
 1.管道直接经过，或泄漏后可能通过河流、沟渠等通道影响10km范围内如下一类或多类环境风险受体的：生态保护红线划定的或具有水生态服务功能的其他水生态环境敏感区和脆弱区，如国家公园、国家级和省级水产种质资源保护区、水产养殖区；天然渔场、海水浴场、盐场保护区、国家重要湿地、国家级和地方级海洋特别保护区、国家级和地方级海洋自然保护区、生物多样性保护优先区域、国家级和地方级自然保护区、</t>
    </r>
    <r>
      <rPr>
        <u/>
        <sz val="10"/>
        <rFont val="楷体"/>
        <family val="3"/>
        <charset val="134"/>
      </rPr>
      <t>国家级和省级风景名胜区</t>
    </r>
    <r>
      <rPr>
        <sz val="10"/>
        <rFont val="楷体"/>
        <family val="3"/>
        <charset val="134"/>
      </rPr>
      <t xml:space="preserve">、世界文化和自然遗产地、国家级和省级森林公园，世界、国家和省级地质公园、基本农田保护区，基本草原；
 2.管段泄漏可能影响到的受纳水体下游10km流经范围内涉及跨省界的；
   3.管段位于岩溶地貌、泄洪区、泥石流多发等地区；
 4.管段周边200m范围内，每千米管段人口总数大于或等于100人，小于200人
</t>
    </r>
    <r>
      <rPr>
        <b/>
        <sz val="10"/>
        <rFont val="楷体"/>
        <family val="3"/>
        <charset val="134"/>
      </rPr>
      <t>类型3（E3）：</t>
    </r>
    <r>
      <rPr>
        <sz val="10"/>
        <rFont val="楷体"/>
        <family val="3"/>
        <charset val="134"/>
      </rPr>
      <t xml:space="preserve">
 不涉及类型1和类型2情况的
注：本表中给出的距离范围以到各类水环境保护目标或保护区域的边界为准。</t>
    </r>
  </si>
  <si>
    <t>起点：南昌市新建县云塘村
终点：南昌市新建县石岗镇黄家村</t>
  </si>
  <si>
    <t>经度  115.651295
纬度  28.416711</t>
  </si>
  <si>
    <t>起点：南昌市新建县石岗镇黄家村
终点：高安独城路江村公路南侧</t>
  </si>
  <si>
    <t>经度  115.532854
纬度  28.199243</t>
  </si>
  <si>
    <t>锦江河</t>
  </si>
  <si>
    <t>当头村小河</t>
  </si>
  <si>
    <t>槐山河</t>
  </si>
  <si>
    <t>南山河</t>
  </si>
  <si>
    <t>萧江</t>
  </si>
  <si>
    <t>邹家河</t>
  </si>
  <si>
    <t>魏晓芳；谢建华</t>
  </si>
  <si>
    <t>15270022950；13879579980</t>
  </si>
  <si>
    <t>吕鹏；朱斌</t>
  </si>
  <si>
    <t>13879137321；13970951883</t>
  </si>
  <si>
    <t>国家石油天然气管网集团有限公司华中分公司江西输油分公司</t>
    <phoneticPr fontId="59" type="noConversion"/>
  </si>
  <si>
    <r>
      <t>企</t>
    </r>
    <r>
      <rPr>
        <sz val="18"/>
        <rFont val="Times New Roman"/>
        <family val="1"/>
      </rPr>
      <t xml:space="preserve"> </t>
    </r>
    <r>
      <rPr>
        <sz val="18"/>
        <rFont val="宋体"/>
        <family val="3"/>
        <charset val="134"/>
      </rPr>
      <t>业</t>
    </r>
    <r>
      <rPr>
        <sz val="18"/>
        <rFont val="Times New Roman"/>
        <family val="1"/>
      </rPr>
      <t xml:space="preserve"> </t>
    </r>
    <r>
      <rPr>
        <sz val="18"/>
        <rFont val="宋体"/>
        <family val="3"/>
        <charset val="134"/>
      </rPr>
      <t>名</t>
    </r>
    <r>
      <rPr>
        <sz val="18"/>
        <rFont val="Times New Roman"/>
        <family val="1"/>
      </rPr>
      <t xml:space="preserve"> </t>
    </r>
    <r>
      <rPr>
        <sz val="18"/>
        <rFont val="宋体"/>
        <family val="3"/>
        <charset val="134"/>
      </rPr>
      <t>称</t>
    </r>
    <r>
      <rPr>
        <sz val="18"/>
        <rFont val="Times New Roman"/>
        <family val="1"/>
      </rPr>
      <t xml:space="preserve"> </t>
    </r>
    <r>
      <rPr>
        <sz val="18"/>
        <rFont val="宋体"/>
        <family val="3"/>
        <charset val="134"/>
      </rPr>
      <t>（盖章）：</t>
    </r>
    <r>
      <rPr>
        <u/>
        <sz val="18"/>
        <rFont val="Times New Roman"/>
        <family val="1"/>
      </rPr>
      <t xml:space="preserve">   </t>
    </r>
    <r>
      <rPr>
        <u/>
        <sz val="18"/>
        <rFont val="宋体"/>
        <family val="3"/>
        <charset val="134"/>
      </rPr>
      <t>国家石油天然气管网集团有限公司华中分公司江西输油分公司南昌输油站</t>
    </r>
    <r>
      <rPr>
        <u/>
        <sz val="18"/>
        <rFont val="Times New Roman"/>
        <family val="1"/>
      </rPr>
      <t xml:space="preserve">                                                              </t>
    </r>
    <phoneticPr fontId="59" type="noConversion"/>
  </si>
  <si>
    <t>国家石油天然气管网集团有限公司华中分公司江西输油分公司</t>
    <phoneticPr fontId="59" type="noConversion"/>
  </si>
  <si>
    <t>国家石油天然气管网集团有限公司华中分公司江西输油分公司</t>
    <phoneticPr fontId="5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</si>
</sst>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0">
    <font>
      <sz val="11"/>
      <color theme="1"/>
      <name val="等线"/>
      <charset val="134"/>
      <scheme val="minor"/>
    </font>
    <font>
      <sz val="12"/>
      <name val="宋体"/>
      <charset val="134"/>
    </font>
    <font>
      <sz val="12"/>
      <name val="黑体"/>
      <charset val="134"/>
    </font>
    <font>
      <b/>
      <sz val="22"/>
      <color theme="0"/>
      <name val="方正大标宋简体"/>
      <charset val="134"/>
    </font>
    <font>
      <b/>
      <sz val="16"/>
      <color theme="0"/>
      <name val="方正大标宋简体"/>
      <charset val="134"/>
    </font>
    <font>
      <b/>
      <sz val="16"/>
      <name val="方正大标宋简体"/>
      <charset val="134"/>
    </font>
    <font>
      <b/>
      <sz val="12"/>
      <color theme="0"/>
      <name val="微软雅黑"/>
      <family val="2"/>
      <charset val="134"/>
    </font>
    <font>
      <b/>
      <sz val="14"/>
      <color theme="0"/>
      <name val="黑体"/>
      <family val="3"/>
      <charset val="134"/>
    </font>
    <font>
      <b/>
      <sz val="11"/>
      <name val="黑体"/>
      <family val="3"/>
      <charset val="134"/>
    </font>
    <font>
      <sz val="12"/>
      <color rgb="FFFF0000"/>
      <name val="黑体"/>
      <family val="3"/>
      <charset val="134"/>
    </font>
    <font>
      <b/>
      <sz val="12"/>
      <name val="黑体"/>
      <family val="3"/>
      <charset val="134"/>
    </font>
    <font>
      <sz val="11"/>
      <color rgb="FFFF0000"/>
      <name val="黑体"/>
      <family val="3"/>
      <charset val="134"/>
    </font>
    <font>
      <b/>
      <sz val="12"/>
      <color theme="0"/>
      <name val="黑体"/>
      <family val="3"/>
      <charset val="134"/>
    </font>
    <font>
      <sz val="10"/>
      <color rgb="FFFF0000"/>
      <name val="黑体"/>
      <family val="3"/>
      <charset val="134"/>
    </font>
    <font>
      <sz val="11"/>
      <color rgb="FFFF0000"/>
      <name val="等线"/>
      <family val="3"/>
      <charset val="134"/>
      <scheme val="minor"/>
    </font>
    <font>
      <b/>
      <sz val="10"/>
      <name val="黑体"/>
      <family val="3"/>
      <charset val="134"/>
    </font>
    <font>
      <sz val="16"/>
      <name val="楷体"/>
      <family val="3"/>
      <charset val="134"/>
    </font>
    <font>
      <sz val="10"/>
      <name val="楷体"/>
      <family val="3"/>
      <charset val="134"/>
    </font>
    <font>
      <sz val="18"/>
      <name val="楷体"/>
      <family val="3"/>
      <charset val="134"/>
    </font>
    <font>
      <sz val="12"/>
      <name val="楷体"/>
      <family val="3"/>
      <charset val="134"/>
    </font>
    <font>
      <sz val="12"/>
      <name val="宋体"/>
      <family val="3"/>
      <charset val="134"/>
    </font>
    <font>
      <sz val="12"/>
      <name val="黑体"/>
      <family val="3"/>
      <charset val="134"/>
    </font>
    <font>
      <b/>
      <sz val="22"/>
      <color theme="0"/>
      <name val="方正大标宋简体"/>
      <charset val="134"/>
    </font>
    <font>
      <b/>
      <sz val="16"/>
      <color theme="0"/>
      <name val="方正大标宋简体"/>
      <charset val="134"/>
    </font>
    <font>
      <b/>
      <sz val="16"/>
      <name val="方正大标宋简体"/>
      <charset val="134"/>
    </font>
    <font>
      <b/>
      <sz val="12"/>
      <color theme="0"/>
      <name val="微软雅黑"/>
      <family val="2"/>
      <charset val="134"/>
    </font>
    <font>
      <b/>
      <sz val="14"/>
      <color theme="0"/>
      <name val="黑体"/>
      <family val="3"/>
      <charset val="134"/>
    </font>
    <font>
      <b/>
      <sz val="11"/>
      <name val="黑体"/>
      <family val="3"/>
      <charset val="134"/>
    </font>
    <font>
      <sz val="12"/>
      <color rgb="FFFF0000"/>
      <name val="黑体"/>
      <family val="3"/>
      <charset val="134"/>
    </font>
    <font>
      <b/>
      <sz val="12"/>
      <name val="黑体"/>
      <family val="3"/>
      <charset val="134"/>
    </font>
    <font>
      <sz val="11"/>
      <color rgb="FFFF0000"/>
      <name val="黑体"/>
      <family val="3"/>
      <charset val="134"/>
    </font>
    <font>
      <b/>
      <sz val="12"/>
      <color theme="0"/>
      <name val="黑体"/>
      <family val="3"/>
      <charset val="134"/>
    </font>
    <font>
      <sz val="10"/>
      <color rgb="FFFF0000"/>
      <name val="黑体"/>
      <family val="3"/>
      <charset val="134"/>
    </font>
    <font>
      <sz val="11"/>
      <color rgb="FFFF0000"/>
      <name val="等线"/>
      <family val="3"/>
      <charset val="134"/>
      <scheme val="minor"/>
    </font>
    <font>
      <b/>
      <sz val="10"/>
      <name val="黑体"/>
      <family val="3"/>
      <charset val="134"/>
    </font>
    <font>
      <sz val="16"/>
      <name val="楷体"/>
      <family val="3"/>
      <charset val="134"/>
    </font>
    <font>
      <sz val="10"/>
      <name val="楷体"/>
      <family val="3"/>
      <charset val="134"/>
    </font>
    <font>
      <sz val="18"/>
      <name val="楷体"/>
      <family val="3"/>
      <charset val="134"/>
    </font>
    <font>
      <sz val="12"/>
      <name val="楷体"/>
      <family val="3"/>
      <charset val="134"/>
    </font>
    <font>
      <b/>
      <sz val="22"/>
      <name val="黑体"/>
      <family val="3"/>
      <charset val="134"/>
    </font>
    <font>
      <b/>
      <sz val="14"/>
      <name val="黑体"/>
      <family val="3"/>
      <charset val="134"/>
    </font>
    <font>
      <sz val="12"/>
      <color rgb="FFFF0000"/>
      <name val="宋体"/>
      <family val="3"/>
      <charset val="134"/>
    </font>
    <font>
      <sz val="10"/>
      <name val="黑体"/>
      <family val="3"/>
      <charset val="134"/>
    </font>
    <font>
      <sz val="10.5"/>
      <name val="黑体"/>
      <family val="3"/>
      <charset val="134"/>
    </font>
    <font>
      <sz val="10"/>
      <color theme="1"/>
      <name val="等线"/>
      <family val="3"/>
      <charset val="134"/>
      <scheme val="minor"/>
    </font>
    <font>
      <sz val="10"/>
      <color theme="1"/>
      <name val="黑体"/>
      <family val="3"/>
      <charset val="134"/>
    </font>
    <font>
      <sz val="10"/>
      <color theme="1"/>
      <name val="等线"/>
      <family val="3"/>
      <charset val="134"/>
      <scheme val="minor"/>
    </font>
    <font>
      <b/>
      <sz val="12"/>
      <color theme="1"/>
      <name val="黑体"/>
      <family val="3"/>
      <charset val="134"/>
    </font>
    <font>
      <sz val="10"/>
      <color theme="1"/>
      <name val="黑体"/>
      <family val="3"/>
      <charset val="134"/>
    </font>
    <font>
      <sz val="10"/>
      <name val="黑体"/>
      <family val="3"/>
      <charset val="134"/>
    </font>
    <font>
      <b/>
      <sz val="26"/>
      <name val="黑体"/>
      <family val="3"/>
      <charset val="134"/>
    </font>
    <font>
      <sz val="18"/>
      <name val="宋体"/>
      <family val="3"/>
      <charset val="134"/>
    </font>
    <font>
      <sz val="18"/>
      <name val="Times New Roman"/>
      <family val="1"/>
    </font>
    <font>
      <b/>
      <sz val="10"/>
      <name val="楷体"/>
      <family val="3"/>
      <charset val="134"/>
    </font>
    <font>
      <u/>
      <sz val="10"/>
      <name val="楷体"/>
      <family val="3"/>
      <charset val="134"/>
    </font>
    <font>
      <vertAlign val="superscript"/>
      <sz val="10"/>
      <color indexed="8"/>
      <name val="黑体"/>
      <family val="3"/>
      <charset val="134"/>
    </font>
    <font>
      <u/>
      <sz val="18"/>
      <name val="Times New Roman"/>
      <family val="1"/>
    </font>
    <font>
      <u/>
      <sz val="18"/>
      <name val="宋体"/>
      <family val="3"/>
      <charset val="134"/>
    </font>
    <font>
      <sz val="11"/>
      <color theme="1"/>
      <name val="等线"/>
      <family val="3"/>
      <charset val="134"/>
      <scheme val="minor"/>
    </font>
    <font>
      <sz val="9"/>
      <name val="等线"/>
      <family val="3"/>
      <charset val="134"/>
      <scheme val="minor"/>
    </font>
  </fonts>
  <fills count="14">
    <fill>
      <patternFill patternType="none"/>
    </fill>
    <fill>
      <patternFill patternType="gray125"/>
    </fill>
    <fill>
      <patternFill patternType="solid">
        <fgColor theme="8" tint="-0.499984740745262"/>
        <bgColor indexed="64"/>
      </patternFill>
    </fill>
    <fill>
      <patternFill patternType="solid">
        <fgColor theme="4" tint="-0.249977111117893"/>
        <bgColor indexed="64"/>
      </patternFill>
    </fill>
    <fill>
      <patternFill patternType="solid">
        <fgColor rgb="FF00B0F0"/>
        <bgColor indexed="64"/>
      </patternFill>
    </fill>
    <fill>
      <patternFill patternType="solid">
        <fgColor rgb="FFFF0000"/>
        <bgColor indexed="64"/>
      </patternFill>
    </fill>
    <fill>
      <patternFill patternType="solid">
        <fgColor theme="4" tint="0.39994506668294322"/>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9" tint="0.39994506668294322"/>
        <bgColor indexed="64"/>
      </patternFill>
    </fill>
    <fill>
      <patternFill patternType="solid">
        <fgColor rgb="FFFFFF00"/>
        <bgColor indexed="64"/>
      </patternFill>
    </fill>
    <fill>
      <patternFill patternType="solid">
        <fgColor theme="4" tint="0.39994506668294322"/>
        <bgColor indexed="64"/>
      </patternFill>
    </fill>
    <fill>
      <patternFill patternType="solid">
        <fgColor theme="9" tint="0.39994506668294322"/>
        <bgColor indexed="64"/>
      </patternFill>
    </fill>
    <fill>
      <patternFill patternType="solid">
        <fgColor theme="3" tint="0.5999938962981048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5">
    <xf numFmtId="0" fontId="0" fillId="0" borderId="0">
      <alignment vertical="center"/>
    </xf>
    <xf numFmtId="0" fontId="1" fillId="0" borderId="0"/>
    <xf numFmtId="0" fontId="58" fillId="0" borderId="0">
      <alignment vertical="center"/>
    </xf>
    <xf numFmtId="0" fontId="1" fillId="0" borderId="0"/>
    <xf numFmtId="0" fontId="1" fillId="0" borderId="0"/>
  </cellStyleXfs>
  <cellXfs count="286">
    <xf numFmtId="0" fontId="0" fillId="0" borderId="0" xfId="0">
      <alignment vertical="center"/>
    </xf>
    <xf numFmtId="0" fontId="1" fillId="0" borderId="0" xfId="3" applyFont="1" applyFill="1" applyAlignment="1" applyProtection="1">
      <alignment horizontal="left" vertical="center" wrapText="1"/>
    </xf>
    <xf numFmtId="0" fontId="2" fillId="0" borderId="0" xfId="3" applyFont="1"/>
    <xf numFmtId="0" fontId="2" fillId="0" borderId="0" xfId="3" applyFont="1" applyFill="1" applyAlignment="1" applyProtection="1">
      <alignment horizontal="left" vertical="center"/>
      <protection locked="0"/>
    </xf>
    <xf numFmtId="0" fontId="1" fillId="0" borderId="0" xfId="3" applyFont="1" applyFill="1" applyBorder="1" applyAlignment="1" applyProtection="1">
      <alignment horizontal="left" vertical="center" wrapText="1"/>
      <protection locked="0"/>
    </xf>
    <xf numFmtId="0" fontId="1" fillId="0" borderId="0" xfId="3" applyFont="1" applyFill="1" applyAlignment="1" applyProtection="1">
      <alignment horizontal="center" vertical="center" wrapText="1"/>
      <protection locked="0"/>
    </xf>
    <xf numFmtId="0" fontId="1" fillId="0" borderId="0" xfId="3" applyFont="1" applyFill="1" applyAlignment="1" applyProtection="1">
      <alignment horizontal="left" vertical="center" wrapText="1"/>
      <protection locked="0"/>
    </xf>
    <xf numFmtId="0" fontId="2" fillId="0" borderId="0" xfId="3" applyFont="1" applyFill="1" applyAlignment="1" applyProtection="1">
      <alignment horizontal="left" vertical="center" wrapText="1"/>
      <protection locked="0"/>
    </xf>
    <xf numFmtId="0" fontId="2" fillId="0" borderId="0" xfId="3" applyFont="1" applyFill="1" applyAlignment="1" applyProtection="1">
      <alignment horizontal="left" vertical="center" wrapText="1"/>
    </xf>
    <xf numFmtId="0" fontId="8" fillId="6" borderId="1" xfId="3" applyFont="1" applyFill="1" applyBorder="1" applyAlignment="1">
      <alignment horizontal="center" vertical="center" wrapText="1"/>
    </xf>
    <xf numFmtId="31" fontId="9" fillId="0" borderId="1" xfId="3" applyNumberFormat="1" applyFont="1" applyFill="1" applyBorder="1" applyAlignment="1" applyProtection="1">
      <alignment horizontal="left" vertical="center" wrapText="1"/>
      <protection locked="0"/>
    </xf>
    <xf numFmtId="0" fontId="10" fillId="6" borderId="1" xfId="3" applyFont="1" applyFill="1" applyBorder="1" applyAlignment="1">
      <alignment horizontal="center" vertical="center" wrapText="1"/>
    </xf>
    <xf numFmtId="0" fontId="9" fillId="0" borderId="1" xfId="3" applyFont="1" applyFill="1" applyBorder="1" applyAlignment="1" applyProtection="1">
      <alignment horizontal="left" vertical="center" wrapText="1"/>
      <protection locked="0"/>
    </xf>
    <xf numFmtId="0" fontId="11" fillId="0" borderId="1" xfId="3" applyFont="1" applyFill="1" applyBorder="1" applyAlignment="1" applyProtection="1">
      <alignment horizontal="left" vertical="center" wrapText="1"/>
      <protection locked="0"/>
    </xf>
    <xf numFmtId="0" fontId="10" fillId="6" borderId="1" xfId="3" applyFont="1" applyFill="1" applyBorder="1" applyAlignment="1" applyProtection="1">
      <alignment horizontal="center" vertical="center" wrapText="1"/>
    </xf>
    <xf numFmtId="0" fontId="12" fillId="7" borderId="11" xfId="1" applyFont="1" applyFill="1" applyBorder="1" applyAlignment="1" applyProtection="1">
      <alignment horizontal="center" vertical="center" wrapText="1"/>
    </xf>
    <xf numFmtId="0" fontId="10" fillId="6" borderId="1" xfId="3" applyFont="1" applyFill="1" applyBorder="1" applyAlignment="1" applyProtection="1">
      <alignment horizontal="center" vertical="center"/>
    </xf>
    <xf numFmtId="0" fontId="14" fillId="0" borderId="1" xfId="0" applyFont="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xf>
    <xf numFmtId="0" fontId="9" fillId="0" borderId="1" xfId="3" applyFont="1" applyFill="1" applyBorder="1" applyAlignment="1" applyProtection="1">
      <alignment horizontal="center" vertical="center"/>
    </xf>
    <xf numFmtId="0" fontId="13" fillId="0" borderId="1" xfId="3" applyFont="1" applyFill="1" applyBorder="1" applyAlignment="1" applyProtection="1">
      <alignment horizontal="center" vertical="center" wrapText="1"/>
      <protection locked="0"/>
    </xf>
    <xf numFmtId="0" fontId="13" fillId="0" borderId="9" xfId="3" applyFont="1" applyFill="1" applyBorder="1" applyAlignment="1" applyProtection="1">
      <alignment horizontal="center" vertical="center" wrapText="1"/>
      <protection locked="0"/>
    </xf>
    <xf numFmtId="0" fontId="2" fillId="0" borderId="0" xfId="3" applyFont="1" applyFill="1" applyBorder="1" applyAlignment="1" applyProtection="1">
      <alignment horizontal="left" vertical="center" wrapText="1"/>
    </xf>
    <xf numFmtId="0" fontId="2" fillId="0" borderId="0" xfId="3" applyFont="1" applyFill="1" applyAlignment="1" applyProtection="1">
      <alignment vertical="center"/>
      <protection locked="0"/>
    </xf>
    <xf numFmtId="0" fontId="2" fillId="0" borderId="0" xfId="3" applyFont="1" applyFill="1" applyBorder="1" applyAlignment="1" applyProtection="1">
      <alignment vertical="center" wrapText="1"/>
      <protection locked="0"/>
    </xf>
    <xf numFmtId="0" fontId="2" fillId="0" borderId="0" xfId="3" applyFont="1" applyFill="1" applyBorder="1" applyAlignment="1" applyProtection="1">
      <alignment horizontal="left" vertical="center" wrapText="1"/>
      <protection locked="0"/>
    </xf>
    <xf numFmtId="0" fontId="2" fillId="0" borderId="0" xfId="3" applyFont="1" applyFill="1" applyAlignment="1" applyProtection="1">
      <alignment vertical="center" wrapText="1"/>
      <protection locked="0"/>
    </xf>
    <xf numFmtId="0" fontId="2" fillId="6" borderId="1" xfId="3" applyFont="1" applyFill="1" applyBorder="1" applyAlignment="1" applyProtection="1">
      <alignment horizontal="left" vertical="center" wrapText="1"/>
    </xf>
    <xf numFmtId="0" fontId="19" fillId="0" borderId="1" xfId="3" applyFont="1" applyFill="1" applyBorder="1" applyAlignment="1" applyProtection="1">
      <alignment horizontal="center" vertical="center" wrapText="1"/>
      <protection locked="0"/>
    </xf>
    <xf numFmtId="0" fontId="19" fillId="10" borderId="1" xfId="3" applyFont="1" applyFill="1" applyBorder="1" applyAlignment="1" applyProtection="1">
      <alignment horizontal="center" vertical="center" wrapText="1"/>
      <protection locked="0"/>
    </xf>
    <xf numFmtId="0" fontId="19" fillId="5" borderId="1" xfId="3" applyFont="1" applyFill="1" applyBorder="1" applyAlignment="1" applyProtection="1">
      <alignment horizontal="center" vertical="center" wrapText="1"/>
      <protection locked="0"/>
    </xf>
    <xf numFmtId="0" fontId="19" fillId="4" borderId="1" xfId="3" applyFont="1" applyFill="1" applyBorder="1" applyAlignment="1" applyProtection="1">
      <alignment horizontal="center" vertical="center" wrapText="1"/>
      <protection locked="0"/>
    </xf>
    <xf numFmtId="0" fontId="20" fillId="0" borderId="0" xfId="3" applyFont="1" applyFill="1" applyAlignment="1" applyProtection="1">
      <alignment horizontal="left" vertical="center" wrapText="1"/>
      <protection locked="0"/>
    </xf>
    <xf numFmtId="0" fontId="20" fillId="0" borderId="0" xfId="3" applyFont="1" applyFill="1" applyAlignment="1" applyProtection="1">
      <alignment horizontal="left" vertical="center" wrapText="1"/>
    </xf>
    <xf numFmtId="0" fontId="21" fillId="0" borderId="0" xfId="3" applyFont="1" applyFill="1" applyAlignment="1"/>
    <xf numFmtId="0" fontId="21" fillId="0" borderId="0" xfId="3" applyFont="1" applyFill="1" applyAlignment="1" applyProtection="1">
      <alignment horizontal="left" vertical="center"/>
      <protection locked="0"/>
    </xf>
    <xf numFmtId="0" fontId="20" fillId="0" borderId="0" xfId="3" applyFont="1" applyFill="1" applyBorder="1" applyAlignment="1" applyProtection="1">
      <alignment horizontal="left" vertical="center" wrapText="1"/>
      <protection locked="0"/>
    </xf>
    <xf numFmtId="0" fontId="20" fillId="0" borderId="0" xfId="3" applyFont="1" applyFill="1" applyAlignment="1" applyProtection="1">
      <alignment horizontal="center" vertical="center" wrapText="1"/>
      <protection locked="0"/>
    </xf>
    <xf numFmtId="0" fontId="21" fillId="0" borderId="0" xfId="3" applyFont="1" applyFill="1" applyAlignment="1" applyProtection="1">
      <alignment horizontal="left" vertical="center" wrapText="1"/>
      <protection locked="0"/>
    </xf>
    <xf numFmtId="0" fontId="21" fillId="0" borderId="0" xfId="3" applyFont="1" applyFill="1" applyAlignment="1" applyProtection="1">
      <alignment horizontal="left" vertical="center" wrapText="1"/>
    </xf>
    <xf numFmtId="0" fontId="27" fillId="11" borderId="1" xfId="3" applyFont="1" applyFill="1" applyBorder="1" applyAlignment="1">
      <alignment horizontal="center" vertical="center" wrapText="1"/>
    </xf>
    <xf numFmtId="31" fontId="28" fillId="0" borderId="1" xfId="3" applyNumberFormat="1" applyFont="1" applyFill="1" applyBorder="1" applyAlignment="1" applyProtection="1">
      <alignment horizontal="left" vertical="center" wrapText="1"/>
      <protection locked="0"/>
    </xf>
    <xf numFmtId="0" fontId="29" fillId="11" borderId="1" xfId="3" applyFont="1" applyFill="1" applyBorder="1" applyAlignment="1">
      <alignment horizontal="center" vertical="center" wrapText="1"/>
    </xf>
    <xf numFmtId="0" fontId="28" fillId="0" borderId="1" xfId="3" applyFont="1" applyFill="1" applyBorder="1" applyAlignment="1" applyProtection="1">
      <alignment horizontal="left" vertical="center" wrapText="1"/>
      <protection locked="0"/>
    </xf>
    <xf numFmtId="0" fontId="30" fillId="0" borderId="1" xfId="3" applyFont="1" applyFill="1" applyBorder="1" applyAlignment="1" applyProtection="1">
      <alignment horizontal="left" vertical="center" wrapText="1"/>
      <protection locked="0"/>
    </xf>
    <xf numFmtId="0" fontId="29" fillId="11" borderId="1" xfId="3" applyFont="1" applyFill="1" applyBorder="1" applyAlignment="1" applyProtection="1">
      <alignment horizontal="center" vertical="center" wrapText="1"/>
    </xf>
    <xf numFmtId="0" fontId="31" fillId="7" borderId="11" xfId="1" applyFont="1" applyFill="1" applyBorder="1" applyAlignment="1" applyProtection="1">
      <alignment horizontal="center" vertical="center" wrapText="1"/>
    </xf>
    <xf numFmtId="0" fontId="29" fillId="11" borderId="1" xfId="3" applyFont="1" applyFill="1" applyBorder="1" applyAlignment="1" applyProtection="1">
      <alignment horizontal="center" vertical="center"/>
    </xf>
    <xf numFmtId="0" fontId="33" fillId="0" borderId="1" xfId="0" applyFont="1" applyBorder="1" applyAlignment="1" applyProtection="1">
      <alignment horizontal="center" vertical="center" wrapText="1"/>
      <protection locked="0"/>
    </xf>
    <xf numFmtId="0" fontId="28" fillId="0" borderId="1" xfId="3" applyFont="1" applyFill="1" applyBorder="1" applyAlignment="1" applyProtection="1">
      <alignment horizontal="center" vertical="center" wrapText="1"/>
      <protection locked="0"/>
    </xf>
    <xf numFmtId="0" fontId="28" fillId="0" borderId="1" xfId="3" applyFont="1" applyFill="1" applyBorder="1" applyAlignment="1" applyProtection="1">
      <alignment horizontal="center" vertical="center" wrapText="1"/>
    </xf>
    <xf numFmtId="0" fontId="28" fillId="0" borderId="1" xfId="3" applyFont="1" applyFill="1" applyBorder="1" applyAlignment="1" applyProtection="1">
      <alignment horizontal="center" vertical="center"/>
    </xf>
    <xf numFmtId="0" fontId="32" fillId="0" borderId="1" xfId="3" applyFont="1" applyFill="1" applyBorder="1" applyAlignment="1" applyProtection="1">
      <alignment horizontal="center" vertical="center" wrapText="1"/>
      <protection locked="0"/>
    </xf>
    <xf numFmtId="0" fontId="32" fillId="0" borderId="9" xfId="3" applyFont="1" applyFill="1" applyBorder="1" applyAlignment="1" applyProtection="1">
      <alignment horizontal="center" vertical="center" wrapText="1"/>
      <protection locked="0"/>
    </xf>
    <xf numFmtId="0" fontId="21" fillId="0" borderId="0" xfId="3" applyFont="1" applyFill="1" applyBorder="1" applyAlignment="1" applyProtection="1">
      <alignment horizontal="left" vertical="center" wrapText="1"/>
    </xf>
    <xf numFmtId="0" fontId="21" fillId="0" borderId="0" xfId="3" applyFont="1" applyFill="1" applyAlignment="1" applyProtection="1">
      <alignment vertical="center"/>
      <protection locked="0"/>
    </xf>
    <xf numFmtId="0" fontId="21" fillId="0" borderId="0" xfId="3" applyFont="1" applyFill="1" applyBorder="1" applyAlignment="1" applyProtection="1">
      <alignment vertical="center" wrapText="1"/>
      <protection locked="0"/>
    </xf>
    <xf numFmtId="0" fontId="21" fillId="0" borderId="0" xfId="3" applyFont="1" applyFill="1" applyBorder="1" applyAlignment="1" applyProtection="1">
      <alignment horizontal="left" vertical="center" wrapText="1"/>
      <protection locked="0"/>
    </xf>
    <xf numFmtId="0" fontId="21" fillId="0" borderId="0" xfId="3" applyFont="1" applyFill="1" applyAlignment="1" applyProtection="1">
      <alignment vertical="center" wrapText="1"/>
      <protection locked="0"/>
    </xf>
    <xf numFmtId="0" fontId="21" fillId="11" borderId="1" xfId="3" applyFont="1" applyFill="1" applyBorder="1" applyAlignment="1" applyProtection="1">
      <alignment horizontal="left" vertical="center" wrapText="1"/>
    </xf>
    <xf numFmtId="0" fontId="38" fillId="0" borderId="1" xfId="3" applyFont="1" applyFill="1" applyBorder="1" applyAlignment="1" applyProtection="1">
      <alignment horizontal="center" vertical="center" wrapText="1"/>
      <protection locked="0"/>
    </xf>
    <xf numFmtId="0" fontId="38" fillId="10" borderId="1" xfId="3" applyFont="1" applyFill="1" applyBorder="1" applyAlignment="1" applyProtection="1">
      <alignment horizontal="center" vertical="center" wrapText="1"/>
      <protection locked="0"/>
    </xf>
    <xf numFmtId="0" fontId="38" fillId="5" borderId="1" xfId="3" applyFont="1" applyFill="1" applyBorder="1" applyAlignment="1" applyProtection="1">
      <alignment horizontal="center" vertical="center" wrapText="1"/>
      <protection locked="0"/>
    </xf>
    <xf numFmtId="0" fontId="38" fillId="4"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left" vertical="center" wrapText="1"/>
    </xf>
    <xf numFmtId="0" fontId="2" fillId="10" borderId="1" xfId="3" applyFont="1" applyFill="1" applyBorder="1" applyAlignment="1" applyProtection="1">
      <alignment horizontal="center" vertical="center" wrapText="1"/>
    </xf>
    <xf numFmtId="31" fontId="9" fillId="0" borderId="1" xfId="3" applyNumberFormat="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wrapText="1"/>
      <protection locked="0"/>
    </xf>
    <xf numFmtId="0" fontId="2" fillId="10" borderId="11" xfId="1" applyFont="1" applyFill="1" applyBorder="1" applyAlignment="1" applyProtection="1">
      <alignment horizontal="center" vertical="center" wrapText="1"/>
    </xf>
    <xf numFmtId="0" fontId="10" fillId="0" borderId="1" xfId="3" applyFont="1" applyFill="1" applyBorder="1" applyAlignment="1" applyProtection="1">
      <alignment horizontal="center" vertical="center" wrapText="1"/>
    </xf>
    <xf numFmtId="0" fontId="2" fillId="0" borderId="1" xfId="3" applyFont="1" applyFill="1" applyBorder="1" applyAlignment="1" applyProtection="1">
      <alignment horizontal="center" vertical="center" wrapText="1"/>
    </xf>
    <xf numFmtId="0" fontId="10" fillId="0" borderId="1" xfId="3" applyFont="1" applyFill="1" applyBorder="1" applyAlignment="1" applyProtection="1">
      <alignment horizontal="center" vertical="center"/>
    </xf>
    <xf numFmtId="0" fontId="9" fillId="0" borderId="1" xfId="3" applyFont="1" applyFill="1" applyBorder="1" applyAlignment="1" applyProtection="1">
      <alignment horizontal="center" vertical="center"/>
      <protection locked="0"/>
    </xf>
    <xf numFmtId="0" fontId="9" fillId="0" borderId="1" xfId="1" applyFont="1" applyFill="1" applyBorder="1" applyAlignment="1" applyProtection="1">
      <alignment horizontal="center" vertical="center" wrapText="1"/>
      <protection locked="0"/>
    </xf>
    <xf numFmtId="0" fontId="2" fillId="0" borderId="1" xfId="3" applyFont="1" applyFill="1" applyBorder="1" applyAlignment="1" applyProtection="1">
      <alignment horizontal="left" vertical="center" wrapText="1"/>
    </xf>
    <xf numFmtId="0" fontId="43" fillId="0" borderId="1" xfId="0" applyFont="1" applyFill="1" applyBorder="1" applyAlignment="1" applyProtection="1">
      <alignment horizontal="center" vertical="center" wrapText="1"/>
    </xf>
    <xf numFmtId="0" fontId="44" fillId="0" borderId="0" xfId="4" applyFont="1" applyFill="1" applyAlignment="1">
      <alignment horizontal="center" vertical="center" wrapText="1"/>
    </xf>
    <xf numFmtId="0" fontId="45" fillId="0" borderId="0" xfId="4" applyFont="1" applyFill="1" applyAlignment="1">
      <alignment horizontal="center" vertical="center" wrapText="1"/>
    </xf>
    <xf numFmtId="0" fontId="46" fillId="0" borderId="0" xfId="4" applyFont="1" applyFill="1" applyAlignment="1" applyProtection="1">
      <alignment horizontal="center" vertical="center" wrapText="1"/>
      <protection locked="0"/>
    </xf>
    <xf numFmtId="0" fontId="44" fillId="0" borderId="0" xfId="4" applyFont="1" applyFill="1" applyAlignment="1" applyProtection="1">
      <alignment horizontal="center" vertical="center" wrapText="1"/>
      <protection locked="0"/>
    </xf>
    <xf numFmtId="0" fontId="44" fillId="0" borderId="0" xfId="4" applyFont="1" applyFill="1" applyAlignment="1" applyProtection="1">
      <alignment horizontal="left" vertical="center" wrapText="1"/>
      <protection locked="0"/>
    </xf>
    <xf numFmtId="0" fontId="42" fillId="0" borderId="0" xfId="4" applyFont="1" applyFill="1" applyAlignment="1">
      <alignment horizontal="center" vertical="center" wrapText="1"/>
    </xf>
    <xf numFmtId="0" fontId="13" fillId="0" borderId="0" xfId="4" applyFont="1" applyFill="1" applyAlignment="1">
      <alignment horizontal="center" vertical="center" wrapText="1"/>
    </xf>
    <xf numFmtId="0" fontId="13" fillId="0" borderId="0" xfId="4" applyFont="1" applyFill="1" applyAlignment="1" applyProtection="1">
      <alignment horizontal="center" vertical="center" wrapText="1"/>
      <protection locked="0"/>
    </xf>
    <xf numFmtId="0" fontId="45" fillId="0" borderId="0" xfId="4" applyFont="1" applyFill="1" applyAlignment="1" applyProtection="1">
      <alignment horizontal="center" vertical="center" wrapText="1"/>
      <protection locked="0"/>
    </xf>
    <xf numFmtId="0" fontId="45" fillId="4" borderId="0" xfId="4" applyFont="1" applyFill="1" applyAlignment="1" applyProtection="1">
      <alignment horizontal="center" vertical="center" wrapText="1"/>
      <protection locked="0"/>
    </xf>
    <xf numFmtId="0" fontId="42" fillId="4" borderId="0" xfId="4" applyFont="1" applyFill="1" applyAlignment="1" applyProtection="1">
      <alignment horizontal="center" vertical="center" wrapText="1"/>
      <protection locked="0"/>
    </xf>
    <xf numFmtId="0" fontId="48" fillId="0" borderId="0" xfId="4" applyFont="1" applyFill="1" applyAlignment="1" applyProtection="1">
      <alignment horizontal="center" vertical="center" wrapText="1"/>
      <protection locked="0"/>
    </xf>
    <xf numFmtId="0" fontId="48" fillId="10" borderId="0" xfId="4" applyFont="1" applyFill="1" applyAlignment="1" applyProtection="1">
      <alignment horizontal="center" vertical="center" wrapText="1"/>
      <protection locked="0"/>
    </xf>
    <xf numFmtId="0" fontId="48" fillId="10" borderId="0" xfId="2" applyFont="1" applyFill="1" applyBorder="1" applyAlignment="1" applyProtection="1">
      <alignment horizontal="center" vertical="center" wrapText="1"/>
      <protection locked="0"/>
    </xf>
    <xf numFmtId="0" fontId="49" fillId="10" borderId="0" xfId="4" applyFont="1" applyFill="1" applyAlignment="1" applyProtection="1">
      <alignment horizontal="center" vertical="center" wrapText="1"/>
      <protection locked="0"/>
    </xf>
    <xf numFmtId="0" fontId="45" fillId="4" borderId="0" xfId="2" applyFont="1" applyFill="1" applyBorder="1" applyAlignment="1" applyProtection="1">
      <alignment horizontal="center" vertical="center" wrapText="1"/>
      <protection locked="0"/>
    </xf>
    <xf numFmtId="0" fontId="13" fillId="0" borderId="0" xfId="4" applyFont="1" applyFill="1" applyAlignment="1">
      <alignment horizontal="left" vertical="center" wrapText="1"/>
    </xf>
    <xf numFmtId="0" fontId="2" fillId="4" borderId="0" xfId="3" applyFont="1" applyFill="1" applyBorder="1" applyAlignment="1" applyProtection="1">
      <alignment horizontal="center" vertical="center" wrapText="1"/>
      <protection locked="0"/>
    </xf>
    <xf numFmtId="0" fontId="21" fillId="10" borderId="0" xfId="4" applyFont="1" applyFill="1" applyAlignment="1" applyProtection="1">
      <alignment horizontal="center" vertical="center" wrapText="1"/>
      <protection locked="0"/>
    </xf>
    <xf numFmtId="0" fontId="1" fillId="0" borderId="0" xfId="4"/>
    <xf numFmtId="0" fontId="50" fillId="0" borderId="0" xfId="4" applyFont="1" applyAlignment="1">
      <alignment horizontal="center"/>
    </xf>
    <xf numFmtId="0" fontId="51" fillId="0" borderId="0" xfId="4" applyFont="1" applyAlignment="1">
      <alignment horizontal="center"/>
    </xf>
    <xf numFmtId="0" fontId="52" fillId="0" borderId="0" xfId="4" applyFont="1" applyAlignment="1">
      <alignment horizontal="center"/>
    </xf>
    <xf numFmtId="0" fontId="52" fillId="0" borderId="0" xfId="4" applyFont="1" applyAlignment="1">
      <alignment horizontal="justify"/>
    </xf>
    <xf numFmtId="0" fontId="51" fillId="0" borderId="0" xfId="4" applyFont="1" applyAlignment="1">
      <alignment horizontal="justify"/>
    </xf>
    <xf numFmtId="49" fontId="51" fillId="0" borderId="0" xfId="4" applyNumberFormat="1" applyFont="1" applyAlignment="1">
      <alignment horizontal="center" wrapText="1"/>
    </xf>
    <xf numFmtId="0" fontId="45" fillId="4" borderId="0" xfId="4" applyFont="1" applyFill="1" applyAlignment="1" applyProtection="1">
      <alignment horizontal="center" vertical="center" wrapText="1"/>
      <protection locked="0"/>
    </xf>
    <xf numFmtId="0" fontId="45" fillId="0" borderId="0" xfId="4" applyFont="1" applyFill="1" applyAlignment="1">
      <alignment horizontal="center" vertical="center" wrapText="1"/>
    </xf>
    <xf numFmtId="0" fontId="42" fillId="4" borderId="0" xfId="4" applyFont="1" applyFill="1" applyAlignment="1" applyProtection="1">
      <alignment horizontal="center" vertical="center" wrapText="1"/>
      <protection locked="0"/>
    </xf>
    <xf numFmtId="0" fontId="48" fillId="10" borderId="0" xfId="4" applyFont="1" applyFill="1" applyAlignment="1" applyProtection="1">
      <alignment horizontal="center" vertical="center" wrapText="1"/>
      <protection locked="0"/>
    </xf>
    <xf numFmtId="0" fontId="42" fillId="0" borderId="0" xfId="4" applyFont="1" applyFill="1" applyAlignment="1">
      <alignment horizontal="center" vertical="center" wrapText="1"/>
    </xf>
    <xf numFmtId="0" fontId="47" fillId="0" borderId="0" xfId="4" applyFont="1" applyFill="1" applyAlignment="1" applyProtection="1">
      <alignment horizontal="center" vertical="center" wrapText="1"/>
      <protection locked="0"/>
    </xf>
    <xf numFmtId="0" fontId="2" fillId="0" borderId="0" xfId="3" applyFont="1" applyFill="1" applyAlignment="1" applyProtection="1">
      <alignment horizontal="left" vertical="top" wrapText="1"/>
      <protection locked="0"/>
    </xf>
    <xf numFmtId="0" fontId="10" fillId="0" borderId="2" xfId="3" applyFont="1" applyFill="1" applyBorder="1" applyAlignment="1" applyProtection="1">
      <alignment horizontal="left" vertical="center" wrapText="1"/>
    </xf>
    <xf numFmtId="0" fontId="10" fillId="0" borderId="4" xfId="3" applyFont="1" applyFill="1" applyBorder="1" applyAlignment="1" applyProtection="1">
      <alignment horizontal="left" vertical="center" wrapText="1"/>
    </xf>
    <xf numFmtId="0" fontId="10" fillId="0" borderId="6" xfId="3" applyFont="1" applyFill="1" applyBorder="1" applyAlignment="1" applyProtection="1">
      <alignment horizontal="left" vertical="center" wrapText="1"/>
    </xf>
    <xf numFmtId="0" fontId="10" fillId="0" borderId="8" xfId="3" applyFont="1" applyFill="1" applyBorder="1" applyAlignment="1" applyProtection="1">
      <alignment horizontal="left" vertical="center" wrapText="1"/>
    </xf>
    <xf numFmtId="0" fontId="10" fillId="0" borderId="13" xfId="3" applyFont="1" applyFill="1" applyBorder="1" applyAlignment="1" applyProtection="1">
      <alignment horizontal="left" vertical="center" wrapText="1"/>
    </xf>
    <xf numFmtId="0" fontId="10" fillId="0" borderId="14" xfId="3" applyFont="1" applyFill="1" applyBorder="1" applyAlignment="1" applyProtection="1">
      <alignment horizontal="left" vertical="center" wrapText="1"/>
    </xf>
    <xf numFmtId="0" fontId="10" fillId="0" borderId="2" xfId="1" applyFont="1" applyFill="1" applyBorder="1" applyAlignment="1" applyProtection="1">
      <alignment horizontal="left" vertical="center" wrapText="1"/>
    </xf>
    <xf numFmtId="0" fontId="10" fillId="0" borderId="4" xfId="1" applyFont="1" applyFill="1" applyBorder="1" applyAlignment="1" applyProtection="1">
      <alignment horizontal="left" vertical="center" wrapText="1"/>
    </xf>
    <xf numFmtId="0" fontId="10" fillId="0" borderId="13" xfId="1" applyFont="1" applyFill="1" applyBorder="1" applyAlignment="1" applyProtection="1">
      <alignment horizontal="left" vertical="center" wrapText="1"/>
    </xf>
    <xf numFmtId="0" fontId="10" fillId="0" borderId="14" xfId="1" applyFont="1" applyFill="1" applyBorder="1" applyAlignment="1" applyProtection="1">
      <alignment horizontal="left" vertical="center" wrapText="1"/>
    </xf>
    <xf numFmtId="0" fontId="10" fillId="0" borderId="6" xfId="1" applyFont="1" applyFill="1" applyBorder="1" applyAlignment="1" applyProtection="1">
      <alignment horizontal="left" vertical="center" wrapText="1"/>
    </xf>
    <xf numFmtId="0" fontId="10" fillId="0" borderId="8" xfId="1" applyFont="1" applyFill="1" applyBorder="1" applyAlignment="1" applyProtection="1">
      <alignment horizontal="left" vertical="center" wrapText="1"/>
    </xf>
    <xf numFmtId="0" fontId="43" fillId="0" borderId="1" xfId="0" applyFont="1" applyFill="1" applyBorder="1" applyAlignment="1" applyProtection="1">
      <alignment horizontal="left" vertical="center" wrapText="1"/>
    </xf>
    <xf numFmtId="0" fontId="10" fillId="0" borderId="5" xfId="3" applyFont="1" applyFill="1" applyBorder="1" applyAlignment="1" applyProtection="1">
      <alignment horizontal="center" vertical="center" wrapText="1"/>
    </xf>
    <xf numFmtId="0" fontId="10" fillId="0" borderId="9" xfId="3" applyFont="1" applyFill="1" applyBorder="1" applyAlignment="1" applyProtection="1">
      <alignment horizontal="center" vertical="center" wrapText="1"/>
    </xf>
    <xf numFmtId="0" fontId="43" fillId="0" borderId="1" xfId="0" applyFont="1" applyFill="1" applyBorder="1" applyAlignment="1" applyProtection="1">
      <alignment horizontal="center" vertical="center" wrapText="1"/>
    </xf>
    <xf numFmtId="0" fontId="2" fillId="10" borderId="5" xfId="3" applyFont="1" applyFill="1" applyBorder="1" applyAlignment="1" applyProtection="1">
      <alignment horizontal="center" vertical="center" wrapText="1"/>
    </xf>
    <xf numFmtId="0" fontId="2" fillId="10" borderId="9" xfId="3" applyFont="1" applyFill="1" applyBorder="1" applyAlignment="1" applyProtection="1">
      <alignment horizontal="center" vertical="center" wrapText="1"/>
    </xf>
    <xf numFmtId="0" fontId="15" fillId="0" borderId="5" xfId="3" applyFont="1" applyFill="1" applyBorder="1" applyAlignment="1" applyProtection="1">
      <alignment horizontal="left" vertical="center" wrapText="1"/>
    </xf>
    <xf numFmtId="0" fontId="15" fillId="0" borderId="15" xfId="3" applyFont="1" applyFill="1" applyBorder="1" applyAlignment="1" applyProtection="1">
      <alignment horizontal="left" vertical="center" wrapText="1"/>
    </xf>
    <xf numFmtId="0" fontId="15" fillId="0" borderId="9" xfId="3" applyFont="1" applyFill="1" applyBorder="1" applyAlignment="1" applyProtection="1">
      <alignment horizontal="left" vertical="center" wrapText="1"/>
    </xf>
    <xf numFmtId="0" fontId="13" fillId="0" borderId="5" xfId="3" applyFont="1" applyFill="1" applyBorder="1" applyAlignment="1" applyProtection="1">
      <alignment horizontal="center" vertical="center" wrapText="1"/>
      <protection locked="0"/>
    </xf>
    <xf numFmtId="0" fontId="13" fillId="0" borderId="9" xfId="3" applyFont="1" applyFill="1" applyBorder="1" applyAlignment="1" applyProtection="1">
      <alignment horizontal="center" vertical="center" wrapText="1"/>
      <protection locked="0"/>
    </xf>
    <xf numFmtId="0" fontId="42" fillId="0" borderId="1" xfId="3" applyFont="1" applyFill="1" applyBorder="1" applyAlignment="1" applyProtection="1">
      <alignment horizontal="left" vertical="center" wrapText="1"/>
    </xf>
    <xf numFmtId="0" fontId="42" fillId="0" borderId="5" xfId="3" applyFont="1" applyFill="1" applyBorder="1" applyAlignment="1" applyProtection="1">
      <alignment horizontal="left" vertical="center" wrapText="1"/>
    </xf>
    <xf numFmtId="0" fontId="43" fillId="0" borderId="2" xfId="0" applyFont="1" applyFill="1" applyBorder="1" applyAlignment="1" applyProtection="1">
      <alignment horizontal="center" vertical="center" wrapText="1"/>
    </xf>
    <xf numFmtId="0" fontId="43" fillId="0" borderId="3" xfId="0" applyFont="1" applyFill="1" applyBorder="1" applyAlignment="1" applyProtection="1">
      <alignment horizontal="center" vertical="center" wrapText="1"/>
    </xf>
    <xf numFmtId="0" fontId="15" fillId="0" borderId="10" xfId="3" applyFont="1" applyFill="1" applyBorder="1" applyAlignment="1" applyProtection="1">
      <alignment horizontal="left" vertical="center" wrapText="1"/>
    </xf>
    <xf numFmtId="0" fontId="15" fillId="0" borderId="12" xfId="3" applyFont="1" applyFill="1" applyBorder="1" applyAlignment="1" applyProtection="1">
      <alignment horizontal="left" vertical="center" wrapText="1"/>
    </xf>
    <xf numFmtId="0" fontId="15" fillId="0" borderId="11" xfId="3" applyFont="1" applyFill="1" applyBorder="1" applyAlignment="1" applyProtection="1">
      <alignment horizontal="left" vertical="center" wrapText="1"/>
    </xf>
    <xf numFmtId="0" fontId="9" fillId="0" borderId="10" xfId="3" applyFont="1" applyFill="1" applyBorder="1" applyAlignment="1" applyProtection="1">
      <alignment horizontal="center" vertical="center" wrapText="1"/>
      <protection locked="0"/>
    </xf>
    <xf numFmtId="0" fontId="9" fillId="0" borderId="11" xfId="3" applyFont="1" applyFill="1" applyBorder="1" applyAlignment="1" applyProtection="1">
      <alignment horizontal="center" vertical="center" wrapText="1"/>
      <protection locked="0"/>
    </xf>
    <xf numFmtId="0" fontId="2" fillId="0" borderId="10" xfId="1" applyFont="1" applyFill="1" applyBorder="1" applyAlignment="1" applyProtection="1">
      <alignment horizontal="left" vertical="center" wrapText="1"/>
    </xf>
    <xf numFmtId="0" fontId="2" fillId="0" borderId="12" xfId="1" applyFont="1" applyFill="1" applyBorder="1" applyAlignment="1" applyProtection="1">
      <alignment horizontal="left" vertical="center" wrapText="1"/>
    </xf>
    <xf numFmtId="0" fontId="2" fillId="0" borderId="11" xfId="1" applyFont="1" applyFill="1" applyBorder="1" applyAlignment="1" applyProtection="1">
      <alignment horizontal="left" vertical="center" wrapText="1"/>
    </xf>
    <xf numFmtId="0" fontId="40" fillId="13" borderId="1" xfId="3" applyFont="1" applyFill="1" applyBorder="1" applyAlignment="1" applyProtection="1">
      <alignment horizontal="center" vertical="center"/>
    </xf>
    <xf numFmtId="0" fontId="10" fillId="0" borderId="1" xfId="3" applyFont="1" applyFill="1" applyBorder="1" applyAlignment="1" applyProtection="1">
      <alignment horizontal="center" vertical="center" wrapText="1"/>
    </xf>
    <xf numFmtId="0" fontId="10" fillId="10" borderId="10" xfId="3" applyFont="1" applyFill="1" applyBorder="1" applyAlignment="1" applyProtection="1">
      <alignment horizontal="center" vertical="center" wrapText="1"/>
    </xf>
    <xf numFmtId="0" fontId="10" fillId="10" borderId="12" xfId="3" applyFont="1" applyFill="1" applyBorder="1" applyAlignment="1" applyProtection="1">
      <alignment horizontal="center" vertical="center" wrapText="1"/>
    </xf>
    <xf numFmtId="0" fontId="10" fillId="10" borderId="11" xfId="3" applyFont="1" applyFill="1" applyBorder="1" applyAlignment="1" applyProtection="1">
      <alignment horizontal="center" vertical="center" wrapText="1"/>
    </xf>
    <xf numFmtId="0" fontId="10" fillId="0" borderId="10" xfId="3" applyFont="1" applyFill="1" applyBorder="1" applyAlignment="1" applyProtection="1">
      <alignment horizontal="left" vertical="center" wrapText="1"/>
    </xf>
    <xf numFmtId="0" fontId="10" fillId="0" borderId="12" xfId="3" applyFont="1" applyFill="1" applyBorder="1" applyAlignment="1" applyProtection="1">
      <alignment horizontal="left" vertical="center" wrapText="1"/>
    </xf>
    <xf numFmtId="0" fontId="10" fillId="0" borderId="11" xfId="3" applyFont="1" applyFill="1" applyBorder="1" applyAlignment="1" applyProtection="1">
      <alignment horizontal="left" vertical="center" wrapText="1"/>
    </xf>
    <xf numFmtId="0" fontId="9" fillId="0" borderId="12"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left" vertical="center" wrapText="1"/>
    </xf>
    <xf numFmtId="0" fontId="9" fillId="0" borderId="10" xfId="1" applyFont="1" applyFill="1" applyBorder="1" applyAlignment="1" applyProtection="1">
      <alignment horizontal="center" vertical="center" wrapText="1"/>
      <protection locked="0"/>
    </xf>
    <xf numFmtId="0" fontId="9" fillId="0" borderId="12" xfId="1" applyFont="1" applyFill="1" applyBorder="1" applyAlignment="1" applyProtection="1">
      <alignment horizontal="center" vertical="center" wrapText="1"/>
      <protection locked="0"/>
    </xf>
    <xf numFmtId="0" fontId="9" fillId="0" borderId="11" xfId="1" applyFont="1" applyFill="1" applyBorder="1" applyAlignment="1" applyProtection="1">
      <alignment horizontal="center" vertical="center" wrapText="1"/>
      <protection locked="0"/>
    </xf>
    <xf numFmtId="0" fontId="2" fillId="10" borderId="1" xfId="1" applyFont="1" applyFill="1" applyBorder="1" applyAlignment="1" applyProtection="1">
      <alignment horizontal="center" vertical="center" wrapText="1"/>
    </xf>
    <xf numFmtId="0" fontId="39" fillId="0"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0" fontId="41" fillId="0" borderId="1" xfId="3" applyFont="1" applyFill="1" applyBorder="1" applyAlignment="1" applyProtection="1">
      <alignment horizontal="center" vertical="center" wrapText="1"/>
      <protection locked="0"/>
    </xf>
    <xf numFmtId="0" fontId="21" fillId="0" borderId="0" xfId="3" applyFont="1" applyFill="1" applyAlignment="1" applyProtection="1">
      <alignment horizontal="left" vertical="top" wrapText="1"/>
      <protection locked="0"/>
    </xf>
    <xf numFmtId="0" fontId="29" fillId="11" borderId="2" xfId="3" applyFont="1" applyFill="1" applyBorder="1" applyAlignment="1" applyProtection="1">
      <alignment horizontal="center" vertical="center" wrapText="1"/>
    </xf>
    <xf numFmtId="0" fontId="29" fillId="11" borderId="4" xfId="3" applyFont="1" applyFill="1" applyBorder="1" applyAlignment="1" applyProtection="1">
      <alignment horizontal="center" vertical="center" wrapText="1"/>
    </xf>
    <xf numFmtId="0" fontId="29" fillId="11" borderId="6" xfId="3" applyFont="1" applyFill="1" applyBorder="1" applyAlignment="1" applyProtection="1">
      <alignment horizontal="center" vertical="center" wrapText="1"/>
    </xf>
    <xf numFmtId="0" fontId="29" fillId="11" borderId="8" xfId="3" applyFont="1" applyFill="1" applyBorder="1" applyAlignment="1" applyProtection="1">
      <alignment horizontal="center" vertical="center" wrapText="1"/>
    </xf>
    <xf numFmtId="0" fontId="29" fillId="11" borderId="13" xfId="3" applyFont="1" applyFill="1" applyBorder="1" applyAlignment="1" applyProtection="1">
      <alignment horizontal="center" vertical="center" wrapText="1"/>
    </xf>
    <xf numFmtId="0" fontId="29" fillId="11" borderId="14" xfId="3" applyFont="1" applyFill="1" applyBorder="1" applyAlignment="1" applyProtection="1">
      <alignment horizontal="center" vertical="center" wrapText="1"/>
    </xf>
    <xf numFmtId="0" fontId="34" fillId="11" borderId="2" xfId="3" applyFont="1" applyFill="1" applyBorder="1" applyAlignment="1" applyProtection="1">
      <alignment horizontal="left" vertical="center" wrapText="1"/>
    </xf>
    <xf numFmtId="0" fontId="34" fillId="11" borderId="3" xfId="3" applyFont="1" applyFill="1" applyBorder="1" applyAlignment="1" applyProtection="1">
      <alignment horizontal="left" vertical="center" wrapText="1"/>
    </xf>
    <xf numFmtId="0" fontId="34" fillId="11" borderId="4" xfId="3" applyFont="1" applyFill="1" applyBorder="1" applyAlignment="1" applyProtection="1">
      <alignment horizontal="left" vertical="center" wrapText="1"/>
    </xf>
    <xf numFmtId="0" fontId="34" fillId="11" borderId="13" xfId="3" applyFont="1" applyFill="1" applyBorder="1" applyAlignment="1" applyProtection="1">
      <alignment horizontal="left" vertical="center" wrapText="1"/>
    </xf>
    <xf numFmtId="0" fontId="34" fillId="11" borderId="0" xfId="3" applyFont="1" applyFill="1" applyBorder="1" applyAlignment="1" applyProtection="1">
      <alignment horizontal="left" vertical="center" wrapText="1"/>
    </xf>
    <xf numFmtId="0" fontId="34" fillId="11" borderId="14" xfId="3" applyFont="1" applyFill="1" applyBorder="1" applyAlignment="1" applyProtection="1">
      <alignment horizontal="left" vertical="center" wrapText="1"/>
    </xf>
    <xf numFmtId="0" fontId="34" fillId="11" borderId="1" xfId="3" applyFont="1" applyFill="1" applyBorder="1" applyAlignment="1" applyProtection="1">
      <alignment horizontal="left" vertical="center" wrapText="1"/>
    </xf>
    <xf numFmtId="0" fontId="29" fillId="11" borderId="1" xfId="3" applyFont="1" applyFill="1" applyBorder="1" applyAlignment="1" applyProtection="1">
      <alignment horizontal="center" vertical="center" wrapText="1"/>
    </xf>
    <xf numFmtId="0" fontId="38" fillId="0" borderId="1" xfId="3" applyFont="1" applyFill="1" applyBorder="1" applyAlignment="1" applyProtection="1">
      <alignment horizontal="center" vertical="center" wrapText="1"/>
      <protection locked="0"/>
    </xf>
    <xf numFmtId="0" fontId="29" fillId="11" borderId="5" xfId="3" applyFont="1" applyFill="1" applyBorder="1" applyAlignment="1" applyProtection="1">
      <alignment horizontal="center" vertical="center" wrapText="1"/>
    </xf>
    <xf numFmtId="0" fontId="29" fillId="11" borderId="15" xfId="3" applyFont="1" applyFill="1" applyBorder="1" applyAlignment="1" applyProtection="1">
      <alignment horizontal="center" vertical="center" wrapText="1"/>
    </xf>
    <xf numFmtId="0" fontId="29" fillId="11" borderId="9" xfId="3" applyFont="1" applyFill="1" applyBorder="1" applyAlignment="1" applyProtection="1">
      <alignment horizontal="center" vertical="center" wrapText="1"/>
    </xf>
    <xf numFmtId="0" fontId="36" fillId="0" borderId="1" xfId="3" applyFont="1" applyFill="1" applyBorder="1" applyAlignment="1" applyProtection="1">
      <alignment horizontal="left" vertical="center" wrapText="1"/>
    </xf>
    <xf numFmtId="0" fontId="20" fillId="0" borderId="3" xfId="3" applyFont="1" applyFill="1" applyBorder="1" applyAlignment="1" applyProtection="1">
      <alignment horizontal="center" vertical="center" wrapText="1"/>
      <protection locked="0"/>
    </xf>
    <xf numFmtId="0" fontId="37" fillId="0" borderId="1" xfId="3" applyFont="1" applyFill="1" applyBorder="1" applyAlignment="1" applyProtection="1">
      <alignment horizontal="center" vertical="center" wrapText="1"/>
      <protection locked="0"/>
    </xf>
    <xf numFmtId="0" fontId="28" fillId="0" borderId="1" xfId="3" applyFont="1" applyFill="1" applyBorder="1" applyAlignment="1" applyProtection="1">
      <alignment horizontal="center" vertical="center" wrapText="1"/>
      <protection locked="0"/>
    </xf>
    <xf numFmtId="0" fontId="28" fillId="0" borderId="10" xfId="3" applyFont="1" applyFill="1" applyBorder="1" applyAlignment="1" applyProtection="1">
      <alignment horizontal="center" vertical="center" wrapText="1"/>
      <protection locked="0"/>
    </xf>
    <xf numFmtId="0" fontId="28" fillId="0" borderId="11" xfId="3" applyFont="1" applyFill="1" applyBorder="1" applyAlignment="1" applyProtection="1">
      <alignment horizontal="center" vertical="center" wrapText="1"/>
      <protection locked="0"/>
    </xf>
    <xf numFmtId="0" fontId="21" fillId="0" borderId="12" xfId="3" applyFont="1" applyFill="1" applyBorder="1" applyAlignment="1" applyProtection="1">
      <alignment horizontal="center" vertical="center" wrapText="1"/>
    </xf>
    <xf numFmtId="0" fontId="35" fillId="0" borderId="1" xfId="1" applyFont="1" applyFill="1" applyBorder="1" applyAlignment="1" applyProtection="1">
      <alignment horizontal="center" vertical="center" wrapText="1"/>
    </xf>
    <xf numFmtId="0" fontId="34" fillId="11" borderId="10" xfId="3" applyFont="1" applyFill="1" applyBorder="1" applyAlignment="1" applyProtection="1">
      <alignment horizontal="left" vertical="center" wrapText="1"/>
    </xf>
    <xf numFmtId="0" fontId="34" fillId="11" borderId="12" xfId="3" applyFont="1" applyFill="1" applyBorder="1" applyAlignment="1" applyProtection="1">
      <alignment horizontal="left" vertical="center" wrapText="1"/>
    </xf>
    <xf numFmtId="0" fontId="34" fillId="11" borderId="11" xfId="3" applyFont="1" applyFill="1" applyBorder="1" applyAlignment="1" applyProtection="1">
      <alignment horizontal="left" vertical="center" wrapText="1"/>
    </xf>
    <xf numFmtId="0" fontId="26" fillId="8" borderId="1" xfId="3" applyFont="1" applyFill="1" applyBorder="1" applyAlignment="1" applyProtection="1">
      <alignment horizontal="center" vertical="center"/>
    </xf>
    <xf numFmtId="0" fontId="29" fillId="12" borderId="10" xfId="3" applyFont="1" applyFill="1" applyBorder="1" applyAlignment="1" applyProtection="1">
      <alignment horizontal="center" vertical="center" wrapText="1"/>
    </xf>
    <xf numFmtId="0" fontId="29" fillId="12" borderId="12" xfId="3" applyFont="1" applyFill="1" applyBorder="1" applyAlignment="1" applyProtection="1">
      <alignment horizontal="center" vertical="center" wrapText="1"/>
    </xf>
    <xf numFmtId="0" fontId="29" fillId="12" borderId="11" xfId="3" applyFont="1" applyFill="1" applyBorder="1" applyAlignment="1" applyProtection="1">
      <alignment horizontal="center" vertical="center" wrapText="1"/>
    </xf>
    <xf numFmtId="0" fontId="32" fillId="0" borderId="5" xfId="3" applyFont="1" applyFill="1" applyBorder="1" applyAlignment="1" applyProtection="1">
      <alignment horizontal="center" vertical="center" wrapText="1"/>
      <protection locked="0"/>
    </xf>
    <xf numFmtId="0" fontId="32" fillId="0" borderId="15" xfId="3" applyFont="1" applyFill="1" applyBorder="1" applyAlignment="1" applyProtection="1">
      <alignment horizontal="center" vertical="center" wrapText="1"/>
      <protection locked="0"/>
    </xf>
    <xf numFmtId="0" fontId="32" fillId="0" borderId="1" xfId="3" applyFont="1" applyFill="1" applyBorder="1" applyAlignment="1" applyProtection="1">
      <alignment horizontal="center" vertical="center" wrapText="1"/>
      <protection locked="0"/>
    </xf>
    <xf numFmtId="0" fontId="29" fillId="11" borderId="10" xfId="3" applyFont="1" applyFill="1" applyBorder="1" applyAlignment="1" applyProtection="1">
      <alignment horizontal="center" vertical="center" wrapText="1"/>
    </xf>
    <xf numFmtId="0" fontId="29" fillId="11" borderId="11" xfId="3" applyFont="1" applyFill="1" applyBorder="1" applyAlignment="1" applyProtection="1">
      <alignment horizontal="center" vertical="center" wrapText="1"/>
    </xf>
    <xf numFmtId="0" fontId="28" fillId="0" borderId="10" xfId="3" applyFont="1" applyFill="1" applyBorder="1" applyAlignment="1" applyProtection="1">
      <alignment horizontal="center" vertical="center" wrapText="1"/>
    </xf>
    <xf numFmtId="0" fontId="28" fillId="0" borderId="11" xfId="3" applyFont="1" applyFill="1" applyBorder="1" applyAlignment="1" applyProtection="1">
      <alignment horizontal="center" vertical="center" wrapText="1"/>
    </xf>
    <xf numFmtId="0" fontId="26" fillId="2" borderId="1" xfId="3" applyFont="1" applyFill="1" applyBorder="1" applyAlignment="1" applyProtection="1">
      <alignment horizontal="center" vertical="center"/>
    </xf>
    <xf numFmtId="0" fontId="31" fillId="7" borderId="1" xfId="1" applyFont="1" applyFill="1" applyBorder="1" applyAlignment="1" applyProtection="1">
      <alignment horizontal="center" vertical="center" wrapText="1"/>
    </xf>
    <xf numFmtId="0" fontId="32" fillId="0" borderId="10" xfId="0" applyFont="1" applyBorder="1" applyAlignment="1" applyProtection="1">
      <alignment horizontal="center" vertical="center" wrapText="1"/>
      <protection locked="0"/>
    </xf>
    <xf numFmtId="0" fontId="32" fillId="0" borderId="11" xfId="0" applyFont="1" applyBorder="1" applyAlignment="1" applyProtection="1">
      <alignment horizontal="center" vertical="center" wrapText="1"/>
      <protection locked="0"/>
    </xf>
    <xf numFmtId="0" fontId="21" fillId="11" borderId="10" xfId="3" applyFont="1" applyFill="1" applyBorder="1" applyAlignment="1" applyProtection="1">
      <alignment horizontal="center" vertical="center" wrapText="1"/>
    </xf>
    <xf numFmtId="0" fontId="21" fillId="11" borderId="11" xfId="3" applyFont="1" applyFill="1" applyBorder="1" applyAlignment="1" applyProtection="1">
      <alignment horizontal="center" vertical="center" wrapText="1"/>
    </xf>
    <xf numFmtId="0" fontId="28" fillId="0" borderId="10" xfId="1" applyFont="1" applyFill="1" applyBorder="1" applyAlignment="1" applyProtection="1">
      <alignment horizontal="center" vertical="center" wrapText="1"/>
      <protection locked="0"/>
    </xf>
    <xf numFmtId="0" fontId="28" fillId="0" borderId="12" xfId="1" applyFont="1" applyFill="1" applyBorder="1" applyAlignment="1" applyProtection="1">
      <alignment horizontal="center" vertical="center" wrapText="1"/>
      <protection locked="0"/>
    </xf>
    <xf numFmtId="0" fontId="28" fillId="0" borderId="11" xfId="1" applyFont="1" applyFill="1" applyBorder="1" applyAlignment="1" applyProtection="1">
      <alignment horizontal="center" vertical="center" wrapText="1"/>
      <protection locked="0"/>
    </xf>
    <xf numFmtId="0" fontId="22" fillId="2" borderId="1" xfId="3" applyFont="1" applyFill="1" applyBorder="1" applyAlignment="1" applyProtection="1">
      <alignment horizontal="center" vertical="center" wrapText="1"/>
      <protection locked="0"/>
    </xf>
    <xf numFmtId="0" fontId="28" fillId="0" borderId="10" xfId="3" applyFont="1" applyFill="1" applyBorder="1" applyAlignment="1" applyProtection="1">
      <alignment horizontal="left" vertical="center" wrapText="1"/>
      <protection locked="0"/>
    </xf>
    <xf numFmtId="0" fontId="28" fillId="0" borderId="11" xfId="3" applyFont="1" applyFill="1" applyBorder="1" applyAlignment="1" applyProtection="1">
      <alignment horizontal="left" vertical="center" wrapText="1"/>
      <protection locked="0"/>
    </xf>
    <xf numFmtId="0" fontId="24" fillId="10" borderId="5" xfId="3" applyFont="1" applyFill="1" applyBorder="1" applyAlignment="1" applyProtection="1">
      <alignment horizontal="center" vertical="center" wrapText="1"/>
    </xf>
    <xf numFmtId="0" fontId="24" fillId="10" borderId="9" xfId="3" applyFont="1" applyFill="1" applyBorder="1" applyAlignment="1" applyProtection="1">
      <alignment horizontal="center" vertical="center" wrapText="1"/>
    </xf>
    <xf numFmtId="0" fontId="23" fillId="3" borderId="5" xfId="3" applyFont="1" applyFill="1" applyBorder="1" applyAlignment="1" applyProtection="1">
      <alignment horizontal="center" vertical="center" wrapText="1"/>
    </xf>
    <xf numFmtId="0" fontId="23" fillId="3" borderId="9" xfId="3" applyFont="1" applyFill="1" applyBorder="1" applyAlignment="1" applyProtection="1">
      <alignment horizontal="center" vertical="center" wrapText="1"/>
    </xf>
    <xf numFmtId="0" fontId="25" fillId="5" borderId="5" xfId="3" applyFont="1" applyFill="1" applyBorder="1" applyAlignment="1" applyProtection="1">
      <alignment horizontal="center" vertical="center" wrapText="1"/>
    </xf>
    <xf numFmtId="0" fontId="25" fillId="5" borderId="9" xfId="3" applyFont="1" applyFill="1" applyBorder="1" applyAlignment="1" applyProtection="1">
      <alignment horizontal="center" vertical="center" wrapText="1"/>
    </xf>
    <xf numFmtId="0" fontId="23" fillId="3" borderId="2" xfId="3" applyFont="1" applyFill="1" applyBorder="1" applyAlignment="1" applyProtection="1">
      <alignment horizontal="center" vertical="center" wrapText="1"/>
    </xf>
    <xf numFmtId="0" fontId="23" fillId="3" borderId="3" xfId="3" applyFont="1" applyFill="1" applyBorder="1" applyAlignment="1" applyProtection="1">
      <alignment horizontal="center" vertical="center" wrapText="1"/>
    </xf>
    <xf numFmtId="0" fontId="23" fillId="3" borderId="4" xfId="3" applyFont="1" applyFill="1" applyBorder="1" applyAlignment="1" applyProtection="1">
      <alignment horizontal="center" vertical="center" wrapText="1"/>
    </xf>
    <xf numFmtId="0" fontId="23" fillId="3" borderId="6" xfId="3" applyFont="1" applyFill="1" applyBorder="1" applyAlignment="1" applyProtection="1">
      <alignment horizontal="center" vertical="center" wrapText="1"/>
    </xf>
    <xf numFmtId="0" fontId="23" fillId="3" borderId="7" xfId="3" applyFont="1" applyFill="1" applyBorder="1" applyAlignment="1" applyProtection="1">
      <alignment horizontal="center" vertical="center" wrapText="1"/>
    </xf>
    <xf numFmtId="0" fontId="23" fillId="3" borderId="8" xfId="3" applyFont="1" applyFill="1" applyBorder="1" applyAlignment="1" applyProtection="1">
      <alignment horizontal="center" vertical="center" wrapText="1"/>
    </xf>
    <xf numFmtId="0" fontId="19" fillId="0" borderId="1" xfId="3" applyFont="1" applyFill="1" applyBorder="1" applyAlignment="1" applyProtection="1">
      <alignment horizontal="center" vertical="center" wrapText="1"/>
      <protection locked="0"/>
    </xf>
    <xf numFmtId="0" fontId="10" fillId="6" borderId="1" xfId="3" applyFont="1" applyFill="1" applyBorder="1" applyAlignment="1" applyProtection="1">
      <alignment horizontal="center" vertical="center" wrapText="1"/>
    </xf>
    <xf numFmtId="0" fontId="10" fillId="6" borderId="2" xfId="3" applyFont="1" applyFill="1" applyBorder="1" applyAlignment="1" applyProtection="1">
      <alignment horizontal="center" vertical="center" wrapText="1"/>
    </xf>
    <xf numFmtId="0" fontId="10" fillId="6" borderId="13" xfId="3" applyFont="1" applyFill="1" applyBorder="1" applyAlignment="1" applyProtection="1">
      <alignment horizontal="center" vertical="center" wrapText="1"/>
    </xf>
    <xf numFmtId="0" fontId="10" fillId="6" borderId="5" xfId="3" applyFont="1" applyFill="1" applyBorder="1" applyAlignment="1" applyProtection="1">
      <alignment horizontal="center" vertical="center" wrapText="1"/>
    </xf>
    <xf numFmtId="0" fontId="10" fillId="6" borderId="15" xfId="3" applyFont="1" applyFill="1" applyBorder="1" applyAlignment="1" applyProtection="1">
      <alignment horizontal="center" vertical="center" wrapText="1"/>
    </xf>
    <xf numFmtId="0" fontId="10" fillId="6" borderId="9" xfId="3" applyFont="1" applyFill="1" applyBorder="1" applyAlignment="1" applyProtection="1">
      <alignment horizontal="center" vertical="center" wrapText="1"/>
    </xf>
    <xf numFmtId="0" fontId="10" fillId="6" borderId="4" xfId="3" applyFont="1" applyFill="1" applyBorder="1" applyAlignment="1" applyProtection="1">
      <alignment horizontal="center" vertical="center" wrapText="1"/>
    </xf>
    <xf numFmtId="0" fontId="10" fillId="6" borderId="6" xfId="3" applyFont="1" applyFill="1" applyBorder="1" applyAlignment="1" applyProtection="1">
      <alignment horizontal="center" vertical="center" wrapText="1"/>
    </xf>
    <xf numFmtId="0" fontId="10" fillId="6" borderId="8" xfId="3" applyFont="1" applyFill="1" applyBorder="1" applyAlignment="1" applyProtection="1">
      <alignment horizontal="center" vertical="center" wrapText="1"/>
    </xf>
    <xf numFmtId="0" fontId="1" fillId="0" borderId="3" xfId="3" applyFont="1" applyFill="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protection locked="0"/>
    </xf>
    <xf numFmtId="0" fontId="9" fillId="0" borderId="10" xfId="3" applyFont="1" applyBorder="1" applyAlignment="1" applyProtection="1">
      <alignment horizontal="center" vertical="center" wrapText="1"/>
      <protection locked="0"/>
    </xf>
    <xf numFmtId="0" fontId="9" fillId="0" borderId="11" xfId="3" applyFont="1" applyBorder="1" applyAlignment="1" applyProtection="1">
      <alignment horizontal="center" vertical="center" wrapText="1"/>
      <protection locked="0"/>
    </xf>
    <xf numFmtId="0" fontId="2" fillId="0" borderId="12" xfId="3" applyFont="1" applyFill="1" applyBorder="1" applyAlignment="1" applyProtection="1">
      <alignment horizontal="center" vertical="center" wrapText="1"/>
    </xf>
    <xf numFmtId="0" fontId="16" fillId="0" borderId="1" xfId="1" applyFont="1" applyFill="1" applyBorder="1" applyAlignment="1" applyProtection="1">
      <alignment horizontal="center" vertical="center" wrapText="1"/>
    </xf>
    <xf numFmtId="0" fontId="17" fillId="0" borderId="1" xfId="3" applyFont="1" applyFill="1" applyBorder="1" applyAlignment="1" applyProtection="1">
      <alignment horizontal="left" vertical="center" wrapText="1"/>
    </xf>
    <xf numFmtId="0" fontId="15" fillId="6" borderId="1" xfId="3" applyFont="1" applyFill="1" applyBorder="1" applyAlignment="1" applyProtection="1">
      <alignment horizontal="left" vertical="center" wrapText="1"/>
    </xf>
    <xf numFmtId="0" fontId="15" fillId="6" borderId="10" xfId="3" applyFont="1" applyFill="1" applyBorder="1" applyAlignment="1" applyProtection="1">
      <alignment horizontal="left" vertical="center" wrapText="1"/>
    </xf>
    <xf numFmtId="0" fontId="15" fillId="6" borderId="12" xfId="3" applyFont="1" applyFill="1" applyBorder="1" applyAlignment="1" applyProtection="1">
      <alignment horizontal="left" vertical="center" wrapText="1"/>
    </xf>
    <xf numFmtId="0" fontId="15" fillId="6" borderId="11" xfId="3" applyFont="1" applyFill="1" applyBorder="1" applyAlignment="1" applyProtection="1">
      <alignment horizontal="left" vertical="center" wrapText="1"/>
    </xf>
    <xf numFmtId="0" fontId="7" fillId="8" borderId="1" xfId="3" applyFont="1" applyFill="1" applyBorder="1" applyAlignment="1" applyProtection="1">
      <alignment horizontal="center" vertical="center"/>
    </xf>
    <xf numFmtId="0" fontId="10" fillId="9" borderId="10" xfId="3" applyFont="1" applyFill="1" applyBorder="1" applyAlignment="1" applyProtection="1">
      <alignment horizontal="center" vertical="center" wrapText="1"/>
    </xf>
    <xf numFmtId="0" fontId="10" fillId="9" borderId="12" xfId="3" applyFont="1" applyFill="1" applyBorder="1" applyAlignment="1" applyProtection="1">
      <alignment horizontal="center" vertical="center" wrapText="1"/>
    </xf>
    <xf numFmtId="0" fontId="10" fillId="9" borderId="11" xfId="3" applyFont="1" applyFill="1" applyBorder="1" applyAlignment="1" applyProtection="1">
      <alignment horizontal="center" vertical="center" wrapText="1"/>
    </xf>
    <xf numFmtId="0" fontId="13" fillId="0" borderId="15" xfId="3" applyFont="1" applyFill="1" applyBorder="1" applyAlignment="1" applyProtection="1">
      <alignment horizontal="center" vertical="center" wrapText="1"/>
      <protection locked="0"/>
    </xf>
    <xf numFmtId="0" fontId="13" fillId="0" borderId="1" xfId="3" applyFont="1" applyFill="1" applyBorder="1" applyAlignment="1" applyProtection="1">
      <alignment horizontal="center" vertical="center" wrapText="1"/>
      <protection locked="0"/>
    </xf>
    <xf numFmtId="0" fontId="10" fillId="6" borderId="14" xfId="3" applyFont="1" applyFill="1" applyBorder="1" applyAlignment="1" applyProtection="1">
      <alignment horizontal="center" vertical="center" wrapText="1"/>
    </xf>
    <xf numFmtId="0" fontId="15" fillId="6" borderId="2" xfId="3" applyFont="1" applyFill="1" applyBorder="1" applyAlignment="1" applyProtection="1">
      <alignment horizontal="left" vertical="center" wrapText="1"/>
    </xf>
    <xf numFmtId="0" fontId="15" fillId="6" borderId="3" xfId="3" applyFont="1" applyFill="1" applyBorder="1" applyAlignment="1" applyProtection="1">
      <alignment horizontal="left" vertical="center" wrapText="1"/>
    </xf>
    <xf numFmtId="0" fontId="15" fillId="6" borderId="4" xfId="3" applyFont="1" applyFill="1" applyBorder="1" applyAlignment="1" applyProtection="1">
      <alignment horizontal="left" vertical="center" wrapText="1"/>
    </xf>
    <xf numFmtId="0" fontId="15" fillId="6" borderId="13" xfId="3" applyFont="1" applyFill="1" applyBorder="1" applyAlignment="1" applyProtection="1">
      <alignment horizontal="left" vertical="center" wrapText="1"/>
    </xf>
    <xf numFmtId="0" fontId="15" fillId="6" borderId="0" xfId="3" applyFont="1" applyFill="1" applyBorder="1" applyAlignment="1" applyProtection="1">
      <alignment horizontal="left" vertical="center" wrapText="1"/>
    </xf>
    <xf numFmtId="0" fontId="15" fillId="6" borderId="14" xfId="3" applyFont="1" applyFill="1" applyBorder="1" applyAlignment="1" applyProtection="1">
      <alignment horizontal="left" vertical="center" wrapText="1"/>
    </xf>
    <xf numFmtId="0" fontId="10" fillId="6" borderId="10" xfId="3" applyFont="1" applyFill="1" applyBorder="1" applyAlignment="1" applyProtection="1">
      <alignment horizontal="center" vertical="center" wrapText="1"/>
    </xf>
    <xf numFmtId="0" fontId="10" fillId="6" borderId="11" xfId="3" applyFont="1" applyFill="1" applyBorder="1" applyAlignment="1" applyProtection="1">
      <alignment horizontal="center" vertical="center" wrapText="1"/>
    </xf>
    <xf numFmtId="0" fontId="9" fillId="0" borderId="10" xfId="3" applyFont="1" applyFill="1" applyBorder="1" applyAlignment="1" applyProtection="1">
      <alignment horizontal="center" vertical="center" wrapText="1"/>
    </xf>
    <xf numFmtId="0" fontId="9" fillId="0" borderId="11" xfId="3" applyFont="1" applyFill="1" applyBorder="1" applyAlignment="1" applyProtection="1">
      <alignment horizontal="center" vertical="center" wrapText="1"/>
    </xf>
    <xf numFmtId="0" fontId="7" fillId="2" borderId="1" xfId="3" applyFont="1" applyFill="1" applyBorder="1" applyAlignment="1" applyProtection="1">
      <alignment horizontal="center" vertical="center"/>
    </xf>
    <xf numFmtId="0" fontId="12" fillId="7" borderId="1" xfId="1" applyFont="1" applyFill="1" applyBorder="1" applyAlignment="1" applyProtection="1">
      <alignment horizontal="center" vertical="center" wrapText="1"/>
    </xf>
    <xf numFmtId="0" fontId="13" fillId="0" borderId="10"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2" fillId="6" borderId="10" xfId="3" applyFont="1" applyFill="1" applyBorder="1" applyAlignment="1" applyProtection="1">
      <alignment horizontal="center" vertical="center" wrapText="1"/>
    </xf>
    <xf numFmtId="0" fontId="2" fillId="6" borderId="11" xfId="3" applyFont="1" applyFill="1" applyBorder="1" applyAlignment="1" applyProtection="1">
      <alignment horizontal="center" vertical="center" wrapText="1"/>
    </xf>
    <xf numFmtId="0" fontId="3" fillId="2" borderId="1" xfId="3" applyFont="1" applyFill="1" applyBorder="1" applyAlignment="1" applyProtection="1">
      <alignment horizontal="center" vertical="center" wrapText="1"/>
      <protection locked="0"/>
    </xf>
    <xf numFmtId="0" fontId="9" fillId="0" borderId="10" xfId="3" applyFont="1" applyFill="1" applyBorder="1" applyAlignment="1" applyProtection="1">
      <alignment horizontal="left" vertical="center" wrapText="1"/>
      <protection locked="0"/>
    </xf>
    <xf numFmtId="0" fontId="9" fillId="0" borderId="11" xfId="3" applyFont="1" applyFill="1" applyBorder="1" applyAlignment="1" applyProtection="1">
      <alignment horizontal="left" vertical="center" wrapText="1"/>
      <protection locked="0"/>
    </xf>
    <xf numFmtId="0" fontId="5" fillId="4" borderId="5" xfId="3" applyFont="1" applyFill="1" applyBorder="1" applyAlignment="1" applyProtection="1">
      <alignment horizontal="center" vertical="center" wrapText="1"/>
    </xf>
    <xf numFmtId="0" fontId="5" fillId="4" borderId="9" xfId="3" applyFont="1" applyFill="1" applyBorder="1" applyAlignment="1" applyProtection="1">
      <alignment horizontal="center" vertical="center" wrapText="1"/>
    </xf>
    <xf numFmtId="0" fontId="4" fillId="3" borderId="5" xfId="3" applyFont="1" applyFill="1" applyBorder="1" applyAlignment="1" applyProtection="1">
      <alignment horizontal="center" vertical="center" wrapText="1"/>
    </xf>
    <xf numFmtId="0" fontId="4" fillId="3" borderId="9" xfId="3" applyFont="1" applyFill="1" applyBorder="1" applyAlignment="1" applyProtection="1">
      <alignment horizontal="center" vertical="center" wrapText="1"/>
    </xf>
    <xf numFmtId="0" fontId="6" fillId="5" borderId="5" xfId="3" applyFont="1" applyFill="1" applyBorder="1" applyAlignment="1" applyProtection="1">
      <alignment horizontal="center" vertical="center" wrapText="1"/>
    </xf>
    <xf numFmtId="0" fontId="6" fillId="5" borderId="9" xfId="3" applyFont="1" applyFill="1" applyBorder="1" applyAlignment="1" applyProtection="1">
      <alignment horizontal="center" vertical="center" wrapText="1"/>
    </xf>
    <xf numFmtId="0" fontId="4" fillId="3" borderId="2" xfId="3" applyFont="1" applyFill="1" applyBorder="1" applyAlignment="1" applyProtection="1">
      <alignment horizontal="center" vertical="center" wrapText="1"/>
    </xf>
    <xf numFmtId="0" fontId="4" fillId="3" borderId="3" xfId="3" applyFont="1" applyFill="1" applyBorder="1" applyAlignment="1" applyProtection="1">
      <alignment horizontal="center" vertical="center" wrapText="1"/>
    </xf>
    <xf numFmtId="0" fontId="4" fillId="3" borderId="4" xfId="3" applyFont="1" applyFill="1" applyBorder="1" applyAlignment="1" applyProtection="1">
      <alignment horizontal="center" vertical="center" wrapText="1"/>
    </xf>
    <xf numFmtId="0" fontId="4" fillId="3" borderId="6" xfId="3" applyFont="1" applyFill="1" applyBorder="1" applyAlignment="1" applyProtection="1">
      <alignment horizontal="center" vertical="center" wrapText="1"/>
    </xf>
    <xf numFmtId="0" fontId="4" fillId="3" borderId="7" xfId="3" applyFont="1" applyFill="1" applyBorder="1" applyAlignment="1" applyProtection="1">
      <alignment horizontal="center" vertical="center" wrapText="1"/>
    </xf>
    <xf numFmtId="0" fontId="4" fillId="3" borderId="8" xfId="3" applyFont="1" applyFill="1" applyBorder="1" applyAlignment="1" applyProtection="1">
      <alignment horizontal="center" vertical="center" wrapText="1"/>
    </xf>
  </cellXfs>
  <cellStyles count="5">
    <cellStyle name="常规" xfId="0" builtinId="0"/>
    <cellStyle name="常规 2" xfId="2"/>
    <cellStyle name="常规 2 2 2 2" xfId="1"/>
    <cellStyle name="常规 2 2 3 2" xfId="3"/>
    <cellStyle name="常规 5" xfId="4"/>
  </cellStyles>
  <dxfs count="18">
    <dxf>
      <font>
        <color auto="1"/>
      </font>
      <fill>
        <patternFill patternType="solid">
          <bgColor rgb="FF00B050"/>
        </patternFill>
      </fill>
    </dxf>
    <dxf>
      <font>
        <color auto="1"/>
      </font>
      <fill>
        <patternFill patternType="solid">
          <bgColor rgb="FFFFFF00"/>
        </patternFill>
      </fill>
    </dxf>
    <dxf>
      <font>
        <color auto="1"/>
      </font>
      <fill>
        <patternFill patternType="solid">
          <bgColor rgb="FFFF0000"/>
        </patternFill>
      </fill>
    </dxf>
    <dxf>
      <font>
        <color rgb="FFFF0000"/>
      </font>
      <fill>
        <patternFill patternType="solid">
          <bgColor rgb="FF00B050"/>
        </patternFill>
      </fill>
    </dxf>
    <dxf>
      <font>
        <color rgb="FFFF0000"/>
      </font>
      <fill>
        <patternFill patternType="solid">
          <bgColor rgb="FFFFFF00"/>
        </patternFill>
      </fill>
    </dxf>
    <dxf>
      <font>
        <color auto="1"/>
      </font>
      <fill>
        <patternFill patternType="solid">
          <bgColor rgb="FF00B050"/>
        </patternFill>
      </fill>
    </dxf>
    <dxf>
      <font>
        <color auto="1"/>
      </font>
      <fill>
        <patternFill patternType="solid">
          <bgColor rgb="FF00B050"/>
        </patternFill>
      </fill>
    </dxf>
    <dxf>
      <font>
        <color auto="1"/>
      </font>
      <fill>
        <patternFill patternType="solid">
          <bgColor rgb="FFFFFF00"/>
        </patternFill>
      </fill>
    </dxf>
    <dxf>
      <font>
        <color auto="1"/>
      </font>
      <fill>
        <patternFill patternType="solid">
          <bgColor rgb="FFFF0000"/>
        </patternFill>
      </fill>
    </dxf>
    <dxf>
      <font>
        <color rgb="FFFF0000"/>
      </font>
      <fill>
        <patternFill patternType="solid">
          <bgColor rgb="FF00B050"/>
        </patternFill>
      </fill>
    </dxf>
    <dxf>
      <font>
        <color rgb="FFFF0000"/>
      </font>
      <fill>
        <patternFill patternType="solid">
          <bgColor rgb="FFFFFF00"/>
        </patternFill>
      </fill>
    </dxf>
    <dxf>
      <font>
        <color auto="1"/>
      </font>
      <fill>
        <patternFill patternType="solid">
          <bgColor rgb="FF00B050"/>
        </patternFill>
      </fill>
    </dxf>
    <dxf>
      <font>
        <color auto="1"/>
      </font>
      <fill>
        <patternFill patternType="solid">
          <bgColor rgb="FF00B050"/>
        </patternFill>
      </fill>
    </dxf>
    <dxf>
      <font>
        <color auto="1"/>
      </font>
      <fill>
        <patternFill patternType="solid">
          <bgColor rgb="FFFFFF00"/>
        </patternFill>
      </fill>
    </dxf>
    <dxf>
      <font>
        <color auto="1"/>
      </font>
      <fill>
        <patternFill patternType="solid">
          <bgColor rgb="FFFF0000"/>
        </patternFill>
      </fill>
    </dxf>
    <dxf>
      <font>
        <color rgb="FFFF0000"/>
      </font>
      <fill>
        <patternFill patternType="solid">
          <bgColor rgb="FF00B050"/>
        </patternFill>
      </fill>
    </dxf>
    <dxf>
      <font>
        <color rgb="FFFF0000"/>
      </font>
      <fill>
        <patternFill patternType="solid">
          <bgColor rgb="FFFFFF00"/>
        </patternFill>
      </fill>
    </dxf>
    <dxf>
      <font>
        <color auto="1"/>
      </font>
      <fill>
        <patternFill patternType="solid">
          <bgColor rgb="FF00B050"/>
        </patternFill>
      </fill>
    </dxf>
  </dxfs>
  <tableStyles count="0" defaultTableStyle="TableStyleMedium2" defaultPivotStyle="PivotStyleLight16"/>
  <colors>
    <mruColors>
      <color rgb="FFEB7578"/>
      <color rgb="FFE02C30"/>
      <color rgb="FF9E3A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13</xdr:row>
      <xdr:rowOff>0</xdr:rowOff>
    </xdr:from>
    <xdr:to>
      <xdr:col>17</xdr:col>
      <xdr:colOff>650126</xdr:colOff>
      <xdr:row>51</xdr:row>
      <xdr:rowOff>80332</xdr:rowOff>
    </xdr:to>
    <xdr:pic>
      <xdr:nvPicPr>
        <xdr:cNvPr id="2" name="图片 1"/>
        <xdr:cNvPicPr>
          <a:picLocks noChangeAspect="1"/>
        </xdr:cNvPicPr>
      </xdr:nvPicPr>
      <xdr:blipFill>
        <a:blip xmlns:r="http://schemas.openxmlformats.org/officeDocument/2006/relationships" r:embed="rId1"/>
        <a:stretch>
          <a:fillRect/>
        </a:stretch>
      </xdr:blipFill>
      <xdr:spPr>
        <a:xfrm>
          <a:off x="13058775" y="3769995"/>
          <a:ext cx="7507605" cy="7350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18</xdr:col>
      <xdr:colOff>151130</xdr:colOff>
      <xdr:row>41</xdr:row>
      <xdr:rowOff>8255</xdr:rowOff>
    </xdr:to>
    <xdr:pic>
      <xdr:nvPicPr>
        <xdr:cNvPr id="2" name="图片 1"/>
        <xdr:cNvPicPr>
          <a:picLocks noChangeAspect="1"/>
        </xdr:cNvPicPr>
      </xdr:nvPicPr>
      <xdr:blipFill>
        <a:blip xmlns:r="http://schemas.openxmlformats.org/officeDocument/2006/relationships" r:embed="rId1"/>
        <a:stretch>
          <a:fillRect/>
        </a:stretch>
      </xdr:blipFill>
      <xdr:spPr>
        <a:xfrm>
          <a:off x="13725525" y="4448175"/>
          <a:ext cx="7009130" cy="6099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24</xdr:col>
      <xdr:colOff>8152</xdr:colOff>
      <xdr:row>47</xdr:row>
      <xdr:rowOff>284796</xdr:rowOff>
    </xdr:to>
    <xdr:pic>
      <xdr:nvPicPr>
        <xdr:cNvPr id="3" name="图片 2"/>
        <xdr:cNvPicPr>
          <a:picLocks noChangeAspect="1"/>
        </xdr:cNvPicPr>
      </xdr:nvPicPr>
      <xdr:blipFill>
        <a:blip xmlns:r="http://schemas.openxmlformats.org/officeDocument/2006/relationships" r:embed="rId1"/>
        <a:stretch>
          <a:fillRect/>
        </a:stretch>
      </xdr:blipFill>
      <xdr:spPr>
        <a:xfrm>
          <a:off x="13725525" y="4448175"/>
          <a:ext cx="10980420" cy="7635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17</xdr:col>
      <xdr:colOff>637324</xdr:colOff>
      <xdr:row>47</xdr:row>
      <xdr:rowOff>275273</xdr:rowOff>
    </xdr:to>
    <xdr:pic>
      <xdr:nvPicPr>
        <xdr:cNvPr id="3" name="图片 2"/>
        <xdr:cNvPicPr>
          <a:picLocks noChangeAspect="1"/>
        </xdr:cNvPicPr>
      </xdr:nvPicPr>
      <xdr:blipFill>
        <a:blip xmlns:r="http://schemas.openxmlformats.org/officeDocument/2006/relationships" r:embed="rId1"/>
        <a:stretch>
          <a:fillRect/>
        </a:stretch>
      </xdr:blipFill>
      <xdr:spPr>
        <a:xfrm>
          <a:off x="13725525" y="4448175"/>
          <a:ext cx="6809105" cy="7626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20</xdr:col>
      <xdr:colOff>10173</xdr:colOff>
      <xdr:row>49</xdr:row>
      <xdr:rowOff>22021</xdr:rowOff>
    </xdr:to>
    <xdr:pic>
      <xdr:nvPicPr>
        <xdr:cNvPr id="3" name="图片 2"/>
        <xdr:cNvPicPr>
          <a:picLocks noChangeAspect="1"/>
        </xdr:cNvPicPr>
      </xdr:nvPicPr>
      <xdr:blipFill>
        <a:blip xmlns:r="http://schemas.openxmlformats.org/officeDocument/2006/relationships" r:embed="rId1"/>
        <a:stretch>
          <a:fillRect/>
        </a:stretch>
      </xdr:blipFill>
      <xdr:spPr>
        <a:xfrm>
          <a:off x="13725525" y="4448175"/>
          <a:ext cx="8239760" cy="756094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zoomScale="85" zoomScaleNormal="85" workbookViewId="0">
      <selection activeCell="A6" sqref="A6"/>
    </sheetView>
  </sheetViews>
  <sheetFormatPr defaultColWidth="9" defaultRowHeight="14.25"/>
  <cols>
    <col min="1" max="1" width="128.25" style="96" customWidth="1"/>
    <col min="2" max="16384" width="9" style="96"/>
  </cols>
  <sheetData>
    <row r="1" spans="1:1" ht="33.75">
      <c r="A1" s="97" t="s">
        <v>0</v>
      </c>
    </row>
    <row r="2" spans="1:1" ht="22.5">
      <c r="A2" s="98"/>
    </row>
    <row r="3" spans="1:1" ht="23.25">
      <c r="A3" s="99"/>
    </row>
    <row r="4" spans="1:1" ht="23.25">
      <c r="A4" s="100"/>
    </row>
    <row r="5" spans="1:1" ht="62.25" customHeight="1">
      <c r="A5" s="101" t="s">
        <v>366</v>
      </c>
    </row>
    <row r="6" spans="1:1" ht="67.5" customHeight="1">
      <c r="A6" s="102" t="s">
        <v>1</v>
      </c>
    </row>
    <row r="7" spans="1:1" ht="50.25" customHeight="1">
      <c r="A7" s="101" t="s">
        <v>2</v>
      </c>
    </row>
    <row r="8" spans="1:1" ht="50.25" customHeight="1">
      <c r="A8" s="101" t="s">
        <v>3</v>
      </c>
    </row>
    <row r="9" spans="1:1" ht="50.25" customHeight="1">
      <c r="A9" s="101" t="s">
        <v>4</v>
      </c>
    </row>
    <row r="13" spans="1:1">
      <c r="A13" s="96" t="s">
        <v>5</v>
      </c>
    </row>
  </sheetData>
  <phoneticPr fontId="59" type="noConversion"/>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activeCell="G11" sqref="G11:H11"/>
    </sheetView>
  </sheetViews>
  <sheetFormatPr defaultColWidth="9" defaultRowHeight="12.75"/>
  <cols>
    <col min="1" max="1" width="6.375" style="80" customWidth="1"/>
    <col min="2" max="2" width="26" style="80" customWidth="1"/>
    <col min="3" max="3" width="7.625" style="80" customWidth="1"/>
    <col min="4" max="4" width="20.75" style="80" customWidth="1"/>
    <col min="5" max="5" width="14.625" style="80" customWidth="1"/>
    <col min="6" max="6" width="7.625" style="80" customWidth="1"/>
    <col min="7" max="7" width="19.875" style="80" customWidth="1"/>
    <col min="8" max="8" width="14" style="80" customWidth="1"/>
    <col min="9" max="9" width="7.625" style="80" customWidth="1"/>
    <col min="10" max="10" width="16.75" style="80" customWidth="1"/>
    <col min="11" max="11" width="10.625" style="80" customWidth="1"/>
    <col min="12" max="12" width="10.5" style="80" customWidth="1"/>
    <col min="13" max="13" width="7.625" style="80" customWidth="1"/>
    <col min="14" max="14" width="8.625" style="81" customWidth="1"/>
    <col min="15" max="16384" width="9" style="80"/>
  </cols>
  <sheetData>
    <row r="1" spans="1:14" s="77" customFormat="1" ht="14.25">
      <c r="A1" s="108" t="s">
        <v>6</v>
      </c>
      <c r="B1" s="108"/>
      <c r="C1" s="108"/>
      <c r="D1" s="108"/>
      <c r="E1" s="108"/>
      <c r="F1" s="108"/>
      <c r="G1" s="108"/>
      <c r="H1" s="108"/>
      <c r="I1" s="108"/>
      <c r="J1" s="108"/>
      <c r="K1" s="108"/>
      <c r="L1" s="108"/>
      <c r="M1" s="108"/>
      <c r="N1" s="108"/>
    </row>
    <row r="2" spans="1:14" s="77" customFormat="1" ht="12" customHeight="1">
      <c r="A2" s="107" t="s">
        <v>7</v>
      </c>
      <c r="B2" s="107"/>
      <c r="C2" s="83">
        <f>F2+I2+M2</f>
        <v>5</v>
      </c>
      <c r="D2" s="107" t="s">
        <v>8</v>
      </c>
      <c r="E2" s="107"/>
      <c r="F2" s="83">
        <v>0</v>
      </c>
      <c r="G2" s="107" t="s">
        <v>9</v>
      </c>
      <c r="H2" s="107"/>
      <c r="I2" s="82">
        <v>1</v>
      </c>
      <c r="J2" s="107" t="s">
        <v>10</v>
      </c>
      <c r="K2" s="107"/>
      <c r="L2" s="107"/>
      <c r="M2" s="82">
        <v>4</v>
      </c>
      <c r="N2" s="93"/>
    </row>
    <row r="3" spans="1:14" s="77" customFormat="1" ht="12" customHeight="1">
      <c r="A3" s="107" t="s">
        <v>11</v>
      </c>
      <c r="B3" s="107"/>
      <c r="C3" s="83">
        <f t="shared" ref="C3:C11" si="0">F3+I3+M3</f>
        <v>0</v>
      </c>
      <c r="D3" s="107" t="s">
        <v>12</v>
      </c>
      <c r="E3" s="107"/>
      <c r="F3" s="84">
        <v>0</v>
      </c>
      <c r="G3" s="107" t="s">
        <v>13</v>
      </c>
      <c r="H3" s="107"/>
      <c r="I3" s="84">
        <v>0</v>
      </c>
      <c r="J3" s="107" t="s">
        <v>14</v>
      </c>
      <c r="K3" s="107"/>
      <c r="L3" s="107"/>
      <c r="M3" s="84">
        <v>0</v>
      </c>
      <c r="N3" s="93"/>
    </row>
    <row r="4" spans="1:14" s="77" customFormat="1" ht="12" customHeight="1">
      <c r="A4" s="107" t="s">
        <v>15</v>
      </c>
      <c r="B4" s="107"/>
      <c r="C4" s="83">
        <v>0</v>
      </c>
      <c r="D4" s="107" t="s">
        <v>16</v>
      </c>
      <c r="E4" s="107"/>
      <c r="F4" s="84">
        <v>0</v>
      </c>
      <c r="G4" s="107" t="s">
        <v>17</v>
      </c>
      <c r="H4" s="107"/>
      <c r="I4" s="84">
        <v>0</v>
      </c>
      <c r="J4" s="107" t="s">
        <v>18</v>
      </c>
      <c r="K4" s="107"/>
      <c r="L4" s="107"/>
      <c r="M4" s="84">
        <v>0</v>
      </c>
      <c r="N4" s="93"/>
    </row>
    <row r="5" spans="1:14" s="77" customFormat="1" ht="12" customHeight="1">
      <c r="A5" s="107" t="s">
        <v>19</v>
      </c>
      <c r="B5" s="107"/>
      <c r="C5" s="82">
        <f t="shared" si="0"/>
        <v>1</v>
      </c>
      <c r="D5" s="107" t="s">
        <v>20</v>
      </c>
      <c r="E5" s="107"/>
      <c r="F5" s="84">
        <v>0</v>
      </c>
      <c r="G5" s="107" t="s">
        <v>21</v>
      </c>
      <c r="H5" s="107"/>
      <c r="I5" s="84">
        <v>0</v>
      </c>
      <c r="J5" s="107" t="s">
        <v>22</v>
      </c>
      <c r="K5" s="107"/>
      <c r="L5" s="107"/>
      <c r="M5" s="84">
        <v>1</v>
      </c>
      <c r="N5" s="93"/>
    </row>
    <row r="6" spans="1:14" s="77" customFormat="1" ht="12" customHeight="1">
      <c r="A6" s="107" t="s">
        <v>23</v>
      </c>
      <c r="B6" s="107"/>
      <c r="C6" s="83">
        <f t="shared" si="0"/>
        <v>0</v>
      </c>
      <c r="D6" s="107" t="s">
        <v>24</v>
      </c>
      <c r="E6" s="107"/>
      <c r="F6" s="84">
        <v>0</v>
      </c>
      <c r="G6" s="107" t="s">
        <v>25</v>
      </c>
      <c r="H6" s="107"/>
      <c r="I6" s="84">
        <v>0</v>
      </c>
      <c r="J6" s="107" t="s">
        <v>26</v>
      </c>
      <c r="K6" s="107"/>
      <c r="L6" s="107"/>
      <c r="M6" s="84">
        <v>0</v>
      </c>
      <c r="N6" s="93"/>
    </row>
    <row r="7" spans="1:14" s="77" customFormat="1" ht="12" customHeight="1">
      <c r="A7" s="107" t="s">
        <v>27</v>
      </c>
      <c r="B7" s="107"/>
      <c r="C7" s="82">
        <f t="shared" si="0"/>
        <v>4</v>
      </c>
      <c r="D7" s="107" t="s">
        <v>28</v>
      </c>
      <c r="E7" s="107"/>
      <c r="F7" s="84">
        <v>0</v>
      </c>
      <c r="G7" s="107" t="s">
        <v>29</v>
      </c>
      <c r="H7" s="107"/>
      <c r="I7" s="84">
        <v>1</v>
      </c>
      <c r="J7" s="107" t="s">
        <v>30</v>
      </c>
      <c r="K7" s="107"/>
      <c r="L7" s="107"/>
      <c r="M7" s="84">
        <v>3</v>
      </c>
      <c r="N7" s="93"/>
    </row>
    <row r="8" spans="1:14" s="77" customFormat="1" ht="12" customHeight="1">
      <c r="A8" s="107" t="s">
        <v>31</v>
      </c>
      <c r="B8" s="107"/>
      <c r="C8" s="83">
        <f t="shared" si="0"/>
        <v>0</v>
      </c>
      <c r="D8" s="107" t="s">
        <v>32</v>
      </c>
      <c r="E8" s="107"/>
      <c r="F8" s="84">
        <v>0</v>
      </c>
      <c r="G8" s="107" t="s">
        <v>33</v>
      </c>
      <c r="H8" s="107"/>
      <c r="I8" s="84">
        <v>0</v>
      </c>
      <c r="J8" s="107" t="s">
        <v>34</v>
      </c>
      <c r="K8" s="107"/>
      <c r="L8" s="107"/>
      <c r="M8" s="84">
        <v>0</v>
      </c>
      <c r="N8" s="93"/>
    </row>
    <row r="9" spans="1:14" s="77" customFormat="1" ht="12" customHeight="1">
      <c r="A9" s="107" t="s">
        <v>35</v>
      </c>
      <c r="B9" s="107"/>
      <c r="C9" s="83">
        <v>0</v>
      </c>
      <c r="D9" s="107" t="s">
        <v>36</v>
      </c>
      <c r="E9" s="107"/>
      <c r="F9" s="84">
        <v>0</v>
      </c>
      <c r="G9" s="107" t="s">
        <v>37</v>
      </c>
      <c r="H9" s="107"/>
      <c r="I9" s="84">
        <v>0</v>
      </c>
      <c r="J9" s="107" t="s">
        <v>38</v>
      </c>
      <c r="K9" s="107"/>
      <c r="L9" s="107"/>
      <c r="M9" s="84">
        <v>0</v>
      </c>
      <c r="N9" s="93"/>
    </row>
    <row r="10" spans="1:14" s="77" customFormat="1" ht="12" customHeight="1">
      <c r="A10" s="107" t="s">
        <v>39</v>
      </c>
      <c r="B10" s="107"/>
      <c r="C10" s="83">
        <f t="shared" si="0"/>
        <v>0</v>
      </c>
      <c r="D10" s="107" t="s">
        <v>40</v>
      </c>
      <c r="E10" s="107"/>
      <c r="F10" s="84">
        <v>0</v>
      </c>
      <c r="G10" s="107" t="s">
        <v>41</v>
      </c>
      <c r="H10" s="107"/>
      <c r="I10" s="84">
        <v>0</v>
      </c>
      <c r="J10" s="107" t="s">
        <v>42</v>
      </c>
      <c r="K10" s="107"/>
      <c r="L10" s="107"/>
      <c r="M10" s="84">
        <v>0</v>
      </c>
      <c r="N10" s="93"/>
    </row>
    <row r="11" spans="1:14" s="77" customFormat="1" ht="12" customHeight="1">
      <c r="A11" s="107" t="s">
        <v>43</v>
      </c>
      <c r="B11" s="107"/>
      <c r="C11" s="83">
        <f t="shared" si="0"/>
        <v>0</v>
      </c>
      <c r="D11" s="107" t="s">
        <v>44</v>
      </c>
      <c r="E11" s="107"/>
      <c r="F11" s="84">
        <v>0</v>
      </c>
      <c r="G11" s="107" t="s">
        <v>45</v>
      </c>
      <c r="H11" s="107"/>
      <c r="I11" s="84">
        <v>0</v>
      </c>
      <c r="J11" s="107" t="s">
        <v>46</v>
      </c>
      <c r="K11" s="107"/>
      <c r="L11" s="107"/>
      <c r="M11" s="84">
        <v>0</v>
      </c>
      <c r="N11" s="93"/>
    </row>
    <row r="12" spans="1:14" s="78" customFormat="1" ht="24" customHeight="1">
      <c r="A12" s="104" t="s">
        <v>47</v>
      </c>
      <c r="B12" s="104" t="s">
        <v>48</v>
      </c>
      <c r="C12" s="104"/>
      <c r="D12" s="104" t="s">
        <v>49</v>
      </c>
      <c r="E12" s="104" t="s">
        <v>50</v>
      </c>
      <c r="F12" s="104"/>
      <c r="G12" s="104"/>
      <c r="H12" s="104" t="s">
        <v>51</v>
      </c>
      <c r="J12" s="104" t="s">
        <v>52</v>
      </c>
      <c r="K12" s="104"/>
      <c r="L12" s="104" t="s">
        <v>53</v>
      </c>
      <c r="M12" s="104" t="s">
        <v>54</v>
      </c>
      <c r="N12" s="104"/>
    </row>
    <row r="13" spans="1:14" s="78" customFormat="1" ht="14.25">
      <c r="A13" s="104"/>
      <c r="B13" s="104"/>
      <c r="C13" s="104"/>
      <c r="D13" s="104"/>
      <c r="E13" s="78" t="s">
        <v>55</v>
      </c>
      <c r="F13" s="78" t="s">
        <v>56</v>
      </c>
      <c r="G13" s="78" t="s">
        <v>57</v>
      </c>
      <c r="H13" s="104"/>
      <c r="J13" s="78" t="s">
        <v>58</v>
      </c>
      <c r="K13" s="78" t="s">
        <v>59</v>
      </c>
      <c r="L13" s="104"/>
      <c r="M13" s="104"/>
      <c r="N13" s="104"/>
    </row>
    <row r="14" spans="1:14" ht="12" customHeight="1">
      <c r="A14" s="85">
        <v>1</v>
      </c>
      <c r="B14" s="103" t="s">
        <v>60</v>
      </c>
      <c r="C14" s="103"/>
      <c r="D14" s="86" t="s">
        <v>61</v>
      </c>
      <c r="E14" s="86">
        <v>0.30001260000000002</v>
      </c>
      <c r="F14" s="86" t="s">
        <v>62</v>
      </c>
      <c r="G14" s="87" t="s">
        <v>63</v>
      </c>
      <c r="H14" s="87" t="s">
        <v>64</v>
      </c>
      <c r="I14" s="87"/>
      <c r="J14" s="87">
        <v>8</v>
      </c>
      <c r="K14" s="87" t="s">
        <v>65</v>
      </c>
      <c r="L14" s="94" t="s">
        <v>66</v>
      </c>
      <c r="M14" s="105" t="s">
        <v>67</v>
      </c>
      <c r="N14" s="105"/>
    </row>
    <row r="15" spans="1:14" s="79" customFormat="1" ht="13.5" customHeight="1">
      <c r="A15" s="88">
        <v>2.1</v>
      </c>
      <c r="B15" s="106" t="s">
        <v>68</v>
      </c>
      <c r="C15" s="106"/>
      <c r="D15" s="89" t="s">
        <v>69</v>
      </c>
      <c r="E15" s="89" t="s">
        <v>62</v>
      </c>
      <c r="F15" s="90">
        <v>3241</v>
      </c>
      <c r="G15" s="91" t="s">
        <v>70</v>
      </c>
      <c r="H15" s="91" t="s">
        <v>71</v>
      </c>
      <c r="I15" s="89"/>
      <c r="J15" s="91">
        <v>6</v>
      </c>
      <c r="K15" s="89" t="s">
        <v>65</v>
      </c>
      <c r="L15" s="95" t="s">
        <v>72</v>
      </c>
      <c r="M15" s="106" t="s">
        <v>73</v>
      </c>
      <c r="N15" s="106"/>
    </row>
    <row r="16" spans="1:14" ht="13.5" customHeight="1">
      <c r="A16" s="85">
        <v>2.2000000000000002</v>
      </c>
      <c r="B16" s="103" t="s">
        <v>74</v>
      </c>
      <c r="C16" s="103"/>
      <c r="D16" s="86" t="s">
        <v>69</v>
      </c>
      <c r="E16" s="86" t="s">
        <v>62</v>
      </c>
      <c r="F16" s="92">
        <v>1732</v>
      </c>
      <c r="G16" s="86" t="s">
        <v>70</v>
      </c>
      <c r="H16" s="87" t="s">
        <v>64</v>
      </c>
      <c r="I16" s="86"/>
      <c r="J16" s="86">
        <v>6</v>
      </c>
      <c r="K16" s="86" t="s">
        <v>65</v>
      </c>
      <c r="L16" s="94" t="s">
        <v>66</v>
      </c>
      <c r="M16" s="103" t="s">
        <v>75</v>
      </c>
      <c r="N16" s="103"/>
    </row>
    <row r="17" spans="1:14" ht="13.5" customHeight="1">
      <c r="A17" s="85">
        <v>2.2999999999999998</v>
      </c>
      <c r="B17" s="103" t="s">
        <v>76</v>
      </c>
      <c r="C17" s="103"/>
      <c r="D17" s="86" t="s">
        <v>69</v>
      </c>
      <c r="E17" s="86" t="s">
        <v>62</v>
      </c>
      <c r="F17" s="92">
        <v>2802</v>
      </c>
      <c r="G17" s="86" t="s">
        <v>70</v>
      </c>
      <c r="H17" s="87" t="s">
        <v>64</v>
      </c>
      <c r="I17" s="86"/>
      <c r="J17" s="86">
        <v>6</v>
      </c>
      <c r="K17" s="86" t="s">
        <v>65</v>
      </c>
      <c r="L17" s="94" t="s">
        <v>66</v>
      </c>
      <c r="M17" s="103" t="s">
        <v>75</v>
      </c>
      <c r="N17" s="103"/>
    </row>
    <row r="18" spans="1:14" ht="13.5" customHeight="1">
      <c r="A18" s="85">
        <v>2.4</v>
      </c>
      <c r="B18" s="103" t="s">
        <v>77</v>
      </c>
      <c r="C18" s="103"/>
      <c r="D18" s="86" t="s">
        <v>69</v>
      </c>
      <c r="E18" s="86" t="s">
        <v>62</v>
      </c>
      <c r="F18" s="92">
        <v>2371</v>
      </c>
      <c r="G18" s="86" t="s">
        <v>70</v>
      </c>
      <c r="H18" s="87" t="s">
        <v>64</v>
      </c>
      <c r="I18" s="86"/>
      <c r="J18" s="86">
        <v>6</v>
      </c>
      <c r="K18" s="86" t="s">
        <v>65</v>
      </c>
      <c r="L18" s="94" t="s">
        <v>66</v>
      </c>
      <c r="M18" s="103" t="s">
        <v>75</v>
      </c>
      <c r="N18" s="103"/>
    </row>
  </sheetData>
  <mergeCells count="59">
    <mergeCell ref="A1:N1"/>
    <mergeCell ref="A2:B2"/>
    <mergeCell ref="D2:E2"/>
    <mergeCell ref="G2:H2"/>
    <mergeCell ref="J2:L2"/>
    <mergeCell ref="A3:B3"/>
    <mergeCell ref="D3:E3"/>
    <mergeCell ref="G3:H3"/>
    <mergeCell ref="J3:L3"/>
    <mergeCell ref="A4:B4"/>
    <mergeCell ref="D4:E4"/>
    <mergeCell ref="G4:H4"/>
    <mergeCell ref="J4:L4"/>
    <mergeCell ref="A5:B5"/>
    <mergeCell ref="D5:E5"/>
    <mergeCell ref="G5:H5"/>
    <mergeCell ref="J5:L5"/>
    <mergeCell ref="A6:B6"/>
    <mergeCell ref="D6:E6"/>
    <mergeCell ref="G6:H6"/>
    <mergeCell ref="J6:L6"/>
    <mergeCell ref="A7:B7"/>
    <mergeCell ref="D7:E7"/>
    <mergeCell ref="G7:H7"/>
    <mergeCell ref="J7:L7"/>
    <mergeCell ref="A8:B8"/>
    <mergeCell ref="D8:E8"/>
    <mergeCell ref="G8:H8"/>
    <mergeCell ref="J8:L8"/>
    <mergeCell ref="A9:B9"/>
    <mergeCell ref="D9:E9"/>
    <mergeCell ref="G9:H9"/>
    <mergeCell ref="J9:L9"/>
    <mergeCell ref="A10:B10"/>
    <mergeCell ref="D10:E10"/>
    <mergeCell ref="G10:H10"/>
    <mergeCell ref="J10:L10"/>
    <mergeCell ref="A11:B11"/>
    <mergeCell ref="D11:E11"/>
    <mergeCell ref="G11:H11"/>
    <mergeCell ref="J11:L11"/>
    <mergeCell ref="E12:G12"/>
    <mergeCell ref="J12:K12"/>
    <mergeCell ref="B17:C17"/>
    <mergeCell ref="M17:N17"/>
    <mergeCell ref="B18:C18"/>
    <mergeCell ref="M18:N18"/>
    <mergeCell ref="A12:A13"/>
    <mergeCell ref="D12:D13"/>
    <mergeCell ref="H12:H13"/>
    <mergeCell ref="L12:L13"/>
    <mergeCell ref="M12:N13"/>
    <mergeCell ref="B12:C13"/>
    <mergeCell ref="B14:C14"/>
    <mergeCell ref="M14:N14"/>
    <mergeCell ref="B15:C15"/>
    <mergeCell ref="M15:N15"/>
    <mergeCell ref="B16:C16"/>
    <mergeCell ref="M16:N16"/>
  </mergeCells>
  <phoneticPr fontId="59" type="noConversion"/>
  <conditionalFormatting sqref="L14">
    <cfRule type="containsText" dxfId="17" priority="103" stopIfTrue="1" operator="containsText" text="三级">
      <formula>NOT(ISERROR(SEARCH("三级",L14)))</formula>
    </cfRule>
    <cfRule type="containsText" dxfId="16" priority="104" stopIfTrue="1" operator="containsText" text="二级">
      <formula>NOT(ISERROR(SEARCH("二级",L14)))</formula>
    </cfRule>
    <cfRule type="containsText" dxfId="15" priority="105" stopIfTrue="1" operator="containsText" text="三级">
      <formula>NOT(ISERROR(SEARCH("三级",L14)))</formula>
    </cfRule>
    <cfRule type="containsText" dxfId="14" priority="106" stopIfTrue="1" operator="containsText" text="一级">
      <formula>NOT(ISERROR(SEARCH("一级",L14)))</formula>
    </cfRule>
    <cfRule type="containsText" dxfId="13" priority="107" stopIfTrue="1" operator="containsText" text="二级">
      <formula>NOT(ISERROR(SEARCH("二级",L14)))</formula>
    </cfRule>
    <cfRule type="containsText" dxfId="12" priority="108" stopIfTrue="1" operator="containsText" text="三级">
      <formula>NOT(ISERROR(SEARCH("三级",L14)))</formula>
    </cfRule>
  </conditionalFormatting>
  <conditionalFormatting sqref="L16">
    <cfRule type="containsText" dxfId="11" priority="13" stopIfTrue="1" operator="containsText" text="三级">
      <formula>NOT(ISERROR(SEARCH("三级",L16)))</formula>
    </cfRule>
    <cfRule type="containsText" dxfId="10" priority="14" stopIfTrue="1" operator="containsText" text="二级">
      <formula>NOT(ISERROR(SEARCH("二级",L16)))</formula>
    </cfRule>
    <cfRule type="containsText" dxfId="9" priority="15" stopIfTrue="1" operator="containsText" text="三级">
      <formula>NOT(ISERROR(SEARCH("三级",L16)))</formula>
    </cfRule>
    <cfRule type="containsText" dxfId="8" priority="16" stopIfTrue="1" operator="containsText" text="一级">
      <formula>NOT(ISERROR(SEARCH("一级",L16)))</formula>
    </cfRule>
    <cfRule type="containsText" dxfId="7" priority="17" stopIfTrue="1" operator="containsText" text="二级">
      <formula>NOT(ISERROR(SEARCH("二级",L16)))</formula>
    </cfRule>
    <cfRule type="containsText" dxfId="6" priority="18" stopIfTrue="1" operator="containsText" text="三级">
      <formula>NOT(ISERROR(SEARCH("三级",L16)))</formula>
    </cfRule>
  </conditionalFormatting>
  <conditionalFormatting sqref="L17:L18">
    <cfRule type="containsText" dxfId="5" priority="7" stopIfTrue="1" operator="containsText" text="三级">
      <formula>NOT(ISERROR(SEARCH("三级",L17)))</formula>
    </cfRule>
    <cfRule type="containsText" dxfId="4" priority="8" stopIfTrue="1" operator="containsText" text="二级">
      <formula>NOT(ISERROR(SEARCH("二级",L17)))</formula>
    </cfRule>
    <cfRule type="containsText" dxfId="3" priority="9" stopIfTrue="1" operator="containsText" text="三级">
      <formula>NOT(ISERROR(SEARCH("三级",L17)))</formula>
    </cfRule>
    <cfRule type="containsText" dxfId="2" priority="10" stopIfTrue="1" operator="containsText" text="一级">
      <formula>NOT(ISERROR(SEARCH("一级",L17)))</formula>
    </cfRule>
    <cfRule type="containsText" dxfId="1" priority="11" stopIfTrue="1" operator="containsText" text="二级">
      <formula>NOT(ISERROR(SEARCH("二级",L17)))</formula>
    </cfRule>
    <cfRule type="containsText" dxfId="0" priority="12" stopIfTrue="1" operator="containsText" text="三级">
      <formula>NOT(ISERROR(SEARCH("三级",L17)))</formula>
    </cfRule>
  </conditionalFormatting>
  <dataValidations count="7">
    <dataValidation allowBlank="1" showInputMessage="1" showErrorMessage="1" errorTitle="根据右边3组数据自动生成，无须输入" error="根据右边3组数据自动生成，无须输入" promptTitle="根据右边3组数据自动生成，无须输入" prompt="根据右边3组数据自动生成，无须输入" sqref="C2 C3:C11"/>
    <dataValidation allowBlank="1" showInputMessage="1" showErrorMessage="1" errorTitle="根据下面的数据自动生成，无须输入" error="根据下面的数据自动生成，无须输入" promptTitle="根据下面的数据自动生成，无须输入" prompt="根据下面的数据自动生成，无须输入" sqref="F2 I2 M2"/>
    <dataValidation type="list" allowBlank="1" showInputMessage="1" showErrorMessage="1" sqref="D14 D15 D12:D13 D16:D18 D19:D65522">
      <formula1>#REF!</formula1>
    </dataValidation>
    <dataValidation type="list" allowBlank="1" showInputMessage="1" showErrorMessage="1" sqref="H14:I14 H15:I15 H12:I13 H16:I18 H19:I65522">
      <formula1>"E1,E2,E3"</formula1>
    </dataValidation>
    <dataValidation type="list" allowBlank="1" showInputMessage="1" showErrorMessage="1" sqref="K14 K15 K12:K13 K16:K18 K19:K65522">
      <formula1>"M1,M2,M3,M4"</formula1>
    </dataValidation>
    <dataValidation type="list" allowBlank="1" showInputMessage="1" showErrorMessage="1" sqref="L14 L16:L18">
      <formula1>"三级,二级,一级"</formula1>
    </dataValidation>
    <dataValidation type="list" allowBlank="1" showInputMessage="1" showErrorMessage="1" sqref="G19:G65522">
      <formula1>"R0,R1,R2,R3,Q1,Q2,Q3,Q4"</formula1>
    </dataValidation>
  </dataValidations>
  <pageMargins left="0.70866141732283505" right="0.70866141732283505" top="0.39370078740157499" bottom="0.39370078740157499" header="0.31496062992126" footer="0.31496062992126"/>
  <pageSetup paperSize="8" scale="6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99"/>
  <sheetViews>
    <sheetView topLeftCell="A13" zoomScale="85" zoomScaleNormal="85" workbookViewId="0">
      <selection activeCell="A42" sqref="A42:C42"/>
    </sheetView>
  </sheetViews>
  <sheetFormatPr defaultColWidth="9" defaultRowHeight="14.25"/>
  <cols>
    <col min="1" max="1" width="27.125" style="6" customWidth="1"/>
    <col min="2" max="2" width="23" style="6" customWidth="1"/>
    <col min="3" max="3" width="27.375" style="6" customWidth="1"/>
    <col min="4" max="4" width="24.625" style="6" customWidth="1"/>
    <col min="5" max="5" width="29.625" style="6" customWidth="1"/>
    <col min="6" max="6" width="30.625" style="5" customWidth="1"/>
    <col min="7" max="16384" width="9" style="6"/>
  </cols>
  <sheetData>
    <row r="1" spans="1:23" ht="27">
      <c r="A1" s="159" t="s">
        <v>60</v>
      </c>
      <c r="B1" s="159"/>
      <c r="C1" s="159"/>
      <c r="D1" s="159"/>
      <c r="E1" s="159"/>
      <c r="F1" s="159"/>
      <c r="G1" s="7"/>
      <c r="H1" s="7"/>
      <c r="I1" s="7"/>
      <c r="J1" s="7"/>
      <c r="K1" s="7"/>
      <c r="L1" s="7"/>
      <c r="M1" s="7"/>
      <c r="N1" s="7"/>
      <c r="O1" s="7"/>
      <c r="P1" s="7"/>
      <c r="Q1" s="7"/>
      <c r="R1" s="7"/>
      <c r="S1" s="7"/>
      <c r="T1" s="7"/>
      <c r="U1" s="7"/>
      <c r="V1" s="7"/>
      <c r="W1" s="7"/>
    </row>
    <row r="2" spans="1:23" ht="14.25" customHeight="1">
      <c r="A2" s="123" t="s">
        <v>78</v>
      </c>
      <c r="B2" s="126" t="str">
        <f>D11</f>
        <v>R1</v>
      </c>
      <c r="C2" s="65" t="s">
        <v>79</v>
      </c>
      <c r="D2" s="32" t="s">
        <v>80</v>
      </c>
      <c r="E2" s="65" t="s">
        <v>81</v>
      </c>
      <c r="F2" s="66" t="str">
        <f>B2&amp;D3&amp;F3</f>
        <v>R1M1E3</v>
      </c>
      <c r="G2" s="7"/>
      <c r="H2" s="109" t="s">
        <v>82</v>
      </c>
      <c r="I2" s="109"/>
      <c r="J2" s="109"/>
      <c r="K2" s="109"/>
      <c r="L2" s="109"/>
      <c r="M2" s="109"/>
      <c r="N2" s="109"/>
      <c r="O2" s="109"/>
      <c r="P2" s="7"/>
      <c r="Q2" s="7"/>
      <c r="R2" s="7"/>
      <c r="S2" s="7"/>
      <c r="T2" s="7"/>
      <c r="U2" s="7"/>
      <c r="V2" s="7"/>
      <c r="W2" s="7"/>
    </row>
    <row r="3" spans="1:23" s="1" customFormat="1">
      <c r="A3" s="124"/>
      <c r="B3" s="127"/>
      <c r="C3" s="65" t="s">
        <v>52</v>
      </c>
      <c r="D3" s="66" t="str">
        <f>D20</f>
        <v>M1</v>
      </c>
      <c r="E3" s="65" t="s">
        <v>83</v>
      </c>
      <c r="F3" s="66" t="str">
        <f>D16</f>
        <v>E3</v>
      </c>
      <c r="G3" s="8"/>
      <c r="H3" s="109"/>
      <c r="I3" s="109"/>
      <c r="J3" s="109"/>
      <c r="K3" s="109"/>
      <c r="L3" s="109"/>
      <c r="M3" s="109"/>
      <c r="N3" s="109"/>
      <c r="O3" s="109"/>
      <c r="P3" s="8"/>
      <c r="Q3" s="8"/>
      <c r="R3" s="8"/>
      <c r="S3" s="8"/>
      <c r="T3" s="8"/>
      <c r="U3" s="8"/>
      <c r="V3" s="8"/>
      <c r="W3" s="8"/>
    </row>
    <row r="4" spans="1:23" ht="18.75">
      <c r="A4" s="145" t="s">
        <v>84</v>
      </c>
      <c r="B4" s="145"/>
      <c r="C4" s="145"/>
      <c r="D4" s="145"/>
      <c r="E4" s="145"/>
      <c r="F4" s="145"/>
      <c r="G4" s="7"/>
      <c r="H4" s="109"/>
      <c r="I4" s="109"/>
      <c r="J4" s="109"/>
      <c r="K4" s="109"/>
      <c r="L4" s="109"/>
      <c r="M4" s="109"/>
      <c r="N4" s="109"/>
      <c r="O4" s="109"/>
      <c r="P4" s="7"/>
      <c r="Q4" s="7"/>
      <c r="R4" s="7"/>
      <c r="S4" s="7"/>
      <c r="T4" s="7"/>
      <c r="U4" s="7"/>
      <c r="V4" s="7"/>
      <c r="W4" s="7"/>
    </row>
    <row r="5" spans="1:23">
      <c r="A5" s="65" t="s">
        <v>85</v>
      </c>
      <c r="B5" s="18" t="s">
        <v>60</v>
      </c>
      <c r="C5" s="65" t="s">
        <v>86</v>
      </c>
      <c r="D5" s="67">
        <v>39173</v>
      </c>
      <c r="E5" s="65" t="s">
        <v>87</v>
      </c>
      <c r="F5" s="67">
        <v>39467</v>
      </c>
      <c r="G5" s="7"/>
      <c r="H5" s="109"/>
      <c r="I5" s="109"/>
      <c r="J5" s="109"/>
      <c r="K5" s="109"/>
      <c r="L5" s="109"/>
      <c r="M5" s="109"/>
      <c r="N5" s="109"/>
      <c r="O5" s="109"/>
      <c r="P5" s="7"/>
      <c r="Q5" s="7"/>
      <c r="R5" s="7"/>
      <c r="S5" s="7"/>
      <c r="T5" s="7"/>
      <c r="U5" s="7"/>
      <c r="V5" s="7"/>
      <c r="W5" s="7"/>
    </row>
    <row r="6" spans="1:23" ht="54" customHeight="1">
      <c r="A6" s="65" t="s">
        <v>88</v>
      </c>
      <c r="B6" s="18" t="s">
        <v>89</v>
      </c>
      <c r="C6" s="65" t="s">
        <v>90</v>
      </c>
      <c r="D6" s="18">
        <v>3500</v>
      </c>
      <c r="E6" s="65" t="s">
        <v>91</v>
      </c>
      <c r="F6" s="67" t="s">
        <v>92</v>
      </c>
      <c r="G6" s="7"/>
      <c r="H6" s="109"/>
      <c r="I6" s="109"/>
      <c r="J6" s="109"/>
      <c r="K6" s="109"/>
      <c r="L6" s="109"/>
      <c r="M6" s="109"/>
      <c r="N6" s="109"/>
      <c r="O6" s="109"/>
      <c r="P6" s="7"/>
      <c r="Q6" s="7"/>
      <c r="R6" s="7"/>
      <c r="S6" s="7"/>
      <c r="T6" s="7"/>
      <c r="U6" s="7"/>
      <c r="V6" s="7"/>
      <c r="W6" s="7"/>
    </row>
    <row r="7" spans="1:23" ht="28.5" customHeight="1">
      <c r="A7" s="65" t="s">
        <v>93</v>
      </c>
      <c r="B7" s="66">
        <f>SUM(D13:D14)</f>
        <v>1505</v>
      </c>
      <c r="C7" s="65" t="s">
        <v>94</v>
      </c>
      <c r="D7" s="18">
        <v>240</v>
      </c>
      <c r="E7" s="65" t="s">
        <v>95</v>
      </c>
      <c r="F7" s="68" t="s">
        <v>96</v>
      </c>
      <c r="G7" s="7"/>
      <c r="H7" s="109"/>
      <c r="I7" s="109"/>
      <c r="J7" s="109"/>
      <c r="K7" s="109"/>
      <c r="L7" s="109"/>
      <c r="M7" s="109"/>
      <c r="N7" s="109"/>
      <c r="O7" s="109"/>
      <c r="P7" s="7"/>
      <c r="Q7" s="7"/>
      <c r="R7" s="7"/>
      <c r="S7" s="7"/>
      <c r="T7" s="7"/>
      <c r="U7" s="7"/>
      <c r="V7" s="7"/>
      <c r="W7" s="7"/>
    </row>
    <row r="8" spans="1:23" ht="21.6" customHeight="1">
      <c r="A8" s="65" t="s">
        <v>97</v>
      </c>
      <c r="B8" s="160" t="s">
        <v>98</v>
      </c>
      <c r="C8" s="160"/>
      <c r="D8" s="65" t="s">
        <v>99</v>
      </c>
      <c r="E8" s="161" t="s">
        <v>100</v>
      </c>
      <c r="F8" s="161"/>
      <c r="G8" s="7"/>
      <c r="H8" s="109"/>
      <c r="I8" s="109"/>
      <c r="J8" s="109"/>
      <c r="K8" s="109"/>
      <c r="L8" s="109"/>
      <c r="M8" s="109"/>
      <c r="N8" s="109"/>
      <c r="O8" s="109"/>
      <c r="P8" s="7"/>
      <c r="Q8" s="7"/>
      <c r="R8" s="7"/>
      <c r="S8" s="7"/>
      <c r="T8" s="7"/>
      <c r="U8" s="7"/>
      <c r="V8" s="7"/>
      <c r="W8" s="7"/>
    </row>
    <row r="9" spans="1:23" ht="28.5">
      <c r="A9" s="65" t="s">
        <v>101</v>
      </c>
      <c r="B9" s="160" t="s">
        <v>102</v>
      </c>
      <c r="C9" s="160"/>
      <c r="D9" s="65" t="s">
        <v>103</v>
      </c>
      <c r="E9" s="160" t="s">
        <v>104</v>
      </c>
      <c r="F9" s="160"/>
      <c r="G9" s="7"/>
      <c r="H9" s="109"/>
      <c r="I9" s="109"/>
      <c r="J9" s="109"/>
      <c r="K9" s="109"/>
      <c r="L9" s="109"/>
      <c r="M9" s="109"/>
      <c r="N9" s="109"/>
      <c r="O9" s="109"/>
      <c r="P9" s="7"/>
      <c r="Q9" s="7"/>
      <c r="R9" s="7"/>
      <c r="S9" s="7"/>
      <c r="T9" s="7"/>
      <c r="U9" s="7"/>
      <c r="V9" s="7"/>
      <c r="W9" s="7"/>
    </row>
    <row r="10" spans="1:23" ht="18.75" customHeight="1">
      <c r="A10" s="145" t="s">
        <v>105</v>
      </c>
      <c r="B10" s="145"/>
      <c r="C10" s="145"/>
      <c r="D10" s="145"/>
      <c r="E10" s="145"/>
      <c r="F10" s="145"/>
      <c r="G10" s="7"/>
      <c r="H10" s="109"/>
      <c r="I10" s="109"/>
      <c r="J10" s="109"/>
      <c r="K10" s="109"/>
      <c r="L10" s="109"/>
      <c r="M10" s="109"/>
      <c r="N10" s="109"/>
      <c r="O10" s="109"/>
      <c r="P10" s="7"/>
      <c r="Q10" s="7"/>
      <c r="R10" s="7"/>
      <c r="S10" s="7"/>
      <c r="T10" s="7"/>
      <c r="U10" s="7"/>
      <c r="V10" s="7"/>
      <c r="W10" s="7"/>
    </row>
    <row r="11" spans="1:23" ht="14.25" customHeight="1">
      <c r="A11" s="154" t="s">
        <v>78</v>
      </c>
      <c r="B11" s="154"/>
      <c r="C11" s="154"/>
      <c r="D11" s="158" t="str">
        <f>IF(F11&lt;1,"R1",IF(AND(10&gt;F11,F11&gt;=1),"R2",IF(AND(100&gt;F11,F11&gt;=10),"R3",IF(F11&gt;=100,"R4"))))</f>
        <v>R1</v>
      </c>
      <c r="E11" s="158"/>
      <c r="F11" s="69">
        <f>MAX(F13:F14)</f>
        <v>0.30001260000000002</v>
      </c>
      <c r="G11" s="7"/>
      <c r="H11" s="109"/>
      <c r="I11" s="109"/>
      <c r="J11" s="109"/>
      <c r="K11" s="109"/>
      <c r="L11" s="109"/>
      <c r="M11" s="109"/>
      <c r="N11" s="109"/>
      <c r="O11" s="109"/>
      <c r="P11" s="27"/>
      <c r="Q11" s="7"/>
      <c r="R11" s="7"/>
      <c r="S11" s="7"/>
      <c r="T11" s="7"/>
      <c r="U11" s="7"/>
      <c r="V11" s="7"/>
      <c r="W11" s="7"/>
    </row>
    <row r="12" spans="1:23" ht="28.5">
      <c r="A12" s="154" t="s">
        <v>106</v>
      </c>
      <c r="B12" s="154"/>
      <c r="C12" s="154"/>
      <c r="D12" s="70" t="s">
        <v>107</v>
      </c>
      <c r="E12" s="70" t="s">
        <v>108</v>
      </c>
      <c r="F12" s="70" t="s">
        <v>109</v>
      </c>
      <c r="G12" s="7"/>
      <c r="H12" s="109"/>
      <c r="I12" s="109"/>
      <c r="J12" s="109"/>
      <c r="K12" s="109"/>
      <c r="L12" s="109"/>
      <c r="M12" s="109"/>
      <c r="N12" s="109"/>
      <c r="O12" s="109"/>
      <c r="P12" s="7"/>
      <c r="Q12" s="7"/>
      <c r="R12" s="7"/>
      <c r="S12" s="7"/>
      <c r="T12" s="7"/>
      <c r="U12" s="7"/>
      <c r="V12" s="7"/>
      <c r="W12" s="7"/>
    </row>
    <row r="13" spans="1:23">
      <c r="A13" s="150" t="s">
        <v>110</v>
      </c>
      <c r="B13" s="151"/>
      <c r="C13" s="152"/>
      <c r="D13" s="18">
        <v>1005</v>
      </c>
      <c r="E13" s="71">
        <v>2500</v>
      </c>
      <c r="F13" s="66">
        <f>(D13*746.3)/(E13*1000)</f>
        <v>0.30001260000000002</v>
      </c>
      <c r="G13" s="7"/>
      <c r="H13" s="7"/>
      <c r="I13" s="7"/>
      <c r="J13" s="7"/>
      <c r="K13" s="7"/>
      <c r="L13" s="7"/>
      <c r="M13" s="7"/>
      <c r="N13" s="7"/>
      <c r="O13" s="7"/>
      <c r="P13" s="7"/>
      <c r="Q13" s="7"/>
      <c r="R13" s="7"/>
      <c r="S13" s="7"/>
      <c r="T13" s="7"/>
      <c r="U13" s="7"/>
      <c r="V13" s="7"/>
      <c r="W13" s="7"/>
    </row>
    <row r="14" spans="1:23">
      <c r="A14" s="150" t="s">
        <v>111</v>
      </c>
      <c r="B14" s="151"/>
      <c r="C14" s="152"/>
      <c r="D14" s="18">
        <v>500</v>
      </c>
      <c r="E14" s="71">
        <v>2500</v>
      </c>
      <c r="F14" s="66">
        <f>(D14*830.8)/(E14*1000)</f>
        <v>0.16616</v>
      </c>
      <c r="G14" s="7"/>
      <c r="H14" s="7"/>
      <c r="I14" s="7"/>
      <c r="J14" s="7"/>
      <c r="K14" s="7"/>
      <c r="L14" s="7"/>
      <c r="M14" s="7"/>
      <c r="N14" s="7"/>
      <c r="O14" s="7"/>
      <c r="P14" s="7"/>
      <c r="Q14" s="7"/>
      <c r="R14" s="7"/>
      <c r="S14" s="7"/>
      <c r="T14" s="7"/>
      <c r="U14" s="7"/>
      <c r="V14" s="7"/>
      <c r="W14" s="7"/>
    </row>
    <row r="15" spans="1:23" ht="18.75">
      <c r="A15" s="145" t="s">
        <v>112</v>
      </c>
      <c r="B15" s="145"/>
      <c r="C15" s="145"/>
      <c r="D15" s="145"/>
      <c r="E15" s="145"/>
      <c r="F15" s="145"/>
      <c r="G15" s="7"/>
      <c r="H15" s="7"/>
      <c r="I15" s="7"/>
      <c r="J15" s="7"/>
      <c r="K15" s="7"/>
      <c r="L15" s="7"/>
      <c r="M15" s="7"/>
      <c r="N15" s="7"/>
      <c r="O15" s="7"/>
      <c r="P15" s="7"/>
      <c r="Q15" s="7"/>
      <c r="R15" s="7"/>
      <c r="S15" s="7"/>
      <c r="T15" s="7"/>
      <c r="U15" s="7"/>
      <c r="V15" s="7"/>
      <c r="W15" s="7"/>
    </row>
    <row r="16" spans="1:23">
      <c r="A16" s="146" t="s">
        <v>83</v>
      </c>
      <c r="B16" s="146"/>
      <c r="C16" s="146"/>
      <c r="D16" s="155" t="s">
        <v>64</v>
      </c>
      <c r="E16" s="156"/>
      <c r="F16" s="157"/>
      <c r="G16" s="7"/>
      <c r="H16" s="7"/>
      <c r="I16" s="7"/>
      <c r="J16" s="7"/>
      <c r="K16" s="7"/>
      <c r="L16" s="7"/>
      <c r="M16" s="7"/>
      <c r="N16" s="7"/>
      <c r="O16" s="7"/>
      <c r="P16" s="7"/>
      <c r="Q16" s="7"/>
      <c r="R16" s="7"/>
      <c r="S16" s="7"/>
      <c r="T16" s="7"/>
      <c r="U16" s="7"/>
      <c r="V16" s="7"/>
      <c r="W16" s="7"/>
    </row>
    <row r="17" spans="1:23">
      <c r="A17" s="70" t="s">
        <v>113</v>
      </c>
      <c r="B17" s="70" t="s">
        <v>114</v>
      </c>
      <c r="C17" s="70" t="s">
        <v>115</v>
      </c>
      <c r="D17" s="70" t="s">
        <v>116</v>
      </c>
      <c r="E17" s="72" t="s">
        <v>117</v>
      </c>
      <c r="F17" s="72" t="s">
        <v>118</v>
      </c>
      <c r="G17" s="7"/>
      <c r="H17" s="7"/>
      <c r="I17" s="7"/>
      <c r="J17" s="7"/>
      <c r="K17" s="7"/>
      <c r="L17" s="7"/>
      <c r="M17" s="7"/>
      <c r="N17" s="7"/>
      <c r="O17" s="7"/>
      <c r="P17" s="7"/>
      <c r="Q17" s="7"/>
      <c r="R17" s="7"/>
      <c r="S17" s="7"/>
      <c r="T17" s="7"/>
      <c r="U17" s="7"/>
      <c r="V17" s="7"/>
      <c r="W17" s="7"/>
    </row>
    <row r="18" spans="1:23">
      <c r="A18" s="18" t="s">
        <v>119</v>
      </c>
      <c r="B18" s="18" t="s">
        <v>120</v>
      </c>
      <c r="C18" s="73" t="s">
        <v>121</v>
      </c>
      <c r="D18" s="73">
        <v>1.65</v>
      </c>
      <c r="E18" s="73" t="s">
        <v>122</v>
      </c>
      <c r="F18" s="73" t="s">
        <v>123</v>
      </c>
      <c r="G18" s="7"/>
      <c r="H18" s="7"/>
      <c r="I18" s="7"/>
      <c r="J18" s="7"/>
      <c r="K18" s="7"/>
      <c r="L18" s="7"/>
      <c r="M18" s="7"/>
      <c r="N18" s="7"/>
      <c r="O18" s="7"/>
      <c r="P18" s="7"/>
      <c r="Q18" s="7"/>
      <c r="R18" s="7"/>
      <c r="S18" s="7"/>
      <c r="T18" s="7"/>
      <c r="U18" s="7"/>
      <c r="V18" s="7"/>
      <c r="W18" s="7"/>
    </row>
    <row r="19" spans="1:23" s="1" customFormat="1" ht="18.75">
      <c r="A19" s="145" t="s">
        <v>124</v>
      </c>
      <c r="B19" s="145"/>
      <c r="C19" s="145"/>
      <c r="D19" s="145"/>
      <c r="E19" s="145"/>
      <c r="F19" s="145"/>
      <c r="G19" s="8"/>
      <c r="H19" s="23"/>
      <c r="I19" s="23"/>
      <c r="J19" s="23"/>
      <c r="K19" s="23"/>
      <c r="L19" s="23"/>
      <c r="M19" s="8"/>
      <c r="N19" s="8"/>
      <c r="O19" s="8"/>
      <c r="P19" s="8"/>
      <c r="Q19" s="8"/>
      <c r="R19" s="8"/>
      <c r="S19" s="8"/>
      <c r="T19" s="8"/>
      <c r="U19" s="8"/>
      <c r="V19" s="8"/>
      <c r="W19" s="8"/>
    </row>
    <row r="20" spans="1:23" s="3" customFormat="1">
      <c r="A20" s="146" t="s">
        <v>125</v>
      </c>
      <c r="B20" s="146"/>
      <c r="C20" s="146"/>
      <c r="D20" s="158" t="str">
        <f>IF(F20&lt;15,"M1",IF(AND(30&gt;F20,F20&gt;=15),"M2",IF(AND(50&gt;F20,F20&gt;=30),"M3",IF(F20&gt;=50,"M4"))))</f>
        <v>M1</v>
      </c>
      <c r="E20" s="158"/>
      <c r="F20" s="69">
        <f>D22+D27+D42</f>
        <v>8</v>
      </c>
      <c r="H20" s="24"/>
      <c r="I20" s="24"/>
      <c r="J20" s="24"/>
      <c r="K20" s="24"/>
      <c r="L20" s="24"/>
      <c r="M20" s="24"/>
      <c r="N20" s="24"/>
      <c r="O20" s="24"/>
      <c r="P20" s="24"/>
    </row>
    <row r="21" spans="1:23" s="3" customFormat="1" ht="18.75">
      <c r="A21" s="145" t="s">
        <v>126</v>
      </c>
      <c r="B21" s="145"/>
      <c r="C21" s="145"/>
      <c r="D21" s="145"/>
      <c r="E21" s="145"/>
      <c r="F21" s="145"/>
    </row>
    <row r="22" spans="1:23" s="3" customFormat="1">
      <c r="A22" s="146" t="s">
        <v>127</v>
      </c>
      <c r="B22" s="146"/>
      <c r="C22" s="146"/>
      <c r="D22" s="147">
        <f>SUM(D23:F25)</f>
        <v>5</v>
      </c>
      <c r="E22" s="148"/>
      <c r="F22" s="149"/>
    </row>
    <row r="23" spans="1:23" s="3" customFormat="1" ht="14.25" customHeight="1">
      <c r="A23" s="150" t="s">
        <v>128</v>
      </c>
      <c r="B23" s="151"/>
      <c r="C23" s="152"/>
      <c r="D23" s="140">
        <v>5</v>
      </c>
      <c r="E23" s="153"/>
      <c r="F23" s="141"/>
    </row>
    <row r="24" spans="1:23" s="3" customFormat="1" ht="14.25" customHeight="1">
      <c r="A24" s="150" t="s">
        <v>129</v>
      </c>
      <c r="B24" s="151"/>
      <c r="C24" s="152"/>
      <c r="D24" s="140" t="s">
        <v>130</v>
      </c>
      <c r="E24" s="153"/>
      <c r="F24" s="141"/>
    </row>
    <row r="25" spans="1:23" s="3" customFormat="1" ht="14.25" customHeight="1">
      <c r="A25" s="150" t="s">
        <v>131</v>
      </c>
      <c r="B25" s="151"/>
      <c r="C25" s="152"/>
      <c r="D25" s="140" t="s">
        <v>130</v>
      </c>
      <c r="E25" s="153"/>
      <c r="F25" s="141"/>
    </row>
    <row r="26" spans="1:23" ht="18.75" customHeight="1">
      <c r="A26" s="145" t="s">
        <v>132</v>
      </c>
      <c r="B26" s="145"/>
      <c r="C26" s="145"/>
      <c r="D26" s="145"/>
      <c r="E26" s="145"/>
      <c r="F26" s="145"/>
      <c r="G26" s="7"/>
      <c r="H26" s="25"/>
      <c r="I26" s="26"/>
      <c r="J26" s="25"/>
      <c r="K26" s="25"/>
      <c r="L26" s="25"/>
      <c r="M26" s="7"/>
      <c r="N26" s="7"/>
      <c r="O26" s="7"/>
      <c r="P26" s="7"/>
      <c r="Q26" s="7"/>
      <c r="R26" s="7"/>
      <c r="S26" s="7"/>
      <c r="T26" s="7"/>
      <c r="U26" s="7"/>
      <c r="V26" s="7"/>
      <c r="W26" s="7"/>
    </row>
    <row r="27" spans="1:23" ht="14.25" customHeight="1">
      <c r="A27" s="146" t="s">
        <v>133</v>
      </c>
      <c r="B27" s="146"/>
      <c r="C27" s="146"/>
      <c r="D27" s="147">
        <f>SUM(F28:F40)</f>
        <v>0</v>
      </c>
      <c r="E27" s="148"/>
      <c r="F27" s="149"/>
      <c r="G27" s="7"/>
      <c r="H27" s="25"/>
      <c r="I27" s="26"/>
      <c r="J27" s="25"/>
      <c r="K27" s="25"/>
      <c r="L27" s="25"/>
      <c r="M27" s="7"/>
      <c r="N27" s="7"/>
      <c r="O27" s="7"/>
      <c r="P27" s="7"/>
      <c r="Q27" s="7"/>
      <c r="R27" s="7"/>
      <c r="S27" s="7"/>
      <c r="T27" s="7"/>
      <c r="U27" s="7"/>
      <c r="V27" s="7"/>
      <c r="W27" s="7"/>
    </row>
    <row r="28" spans="1:23" ht="14.25" customHeight="1">
      <c r="A28" s="110" t="s">
        <v>134</v>
      </c>
      <c r="B28" s="111"/>
      <c r="C28" s="137" t="s">
        <v>135</v>
      </c>
      <c r="D28" s="138"/>
      <c r="E28" s="139"/>
      <c r="F28" s="21" t="s">
        <v>130</v>
      </c>
      <c r="G28" s="7"/>
      <c r="H28" s="25"/>
      <c r="I28" s="26"/>
      <c r="J28" s="25"/>
      <c r="K28" s="25"/>
      <c r="L28" s="25"/>
      <c r="M28" s="7"/>
      <c r="N28" s="7"/>
      <c r="O28" s="7"/>
      <c r="P28" s="7"/>
      <c r="Q28" s="7"/>
      <c r="R28" s="7"/>
      <c r="S28" s="7"/>
      <c r="T28" s="7"/>
      <c r="U28" s="7"/>
      <c r="V28" s="7"/>
      <c r="W28" s="7"/>
    </row>
    <row r="29" spans="1:23" ht="14.25" customHeight="1">
      <c r="A29" s="112"/>
      <c r="B29" s="113"/>
      <c r="C29" s="137" t="s">
        <v>136</v>
      </c>
      <c r="D29" s="138"/>
      <c r="E29" s="139"/>
      <c r="F29" s="21" t="s">
        <v>130</v>
      </c>
      <c r="G29" s="7"/>
      <c r="H29" s="7"/>
      <c r="I29" s="7"/>
      <c r="J29" s="7"/>
      <c r="K29" s="7"/>
      <c r="L29" s="7"/>
      <c r="M29" s="7"/>
      <c r="N29" s="7"/>
      <c r="O29" s="7"/>
      <c r="P29" s="7"/>
      <c r="Q29" s="7"/>
      <c r="R29" s="7"/>
      <c r="S29" s="7"/>
      <c r="T29" s="7"/>
      <c r="U29" s="7"/>
      <c r="V29" s="7"/>
      <c r="W29" s="7"/>
    </row>
    <row r="30" spans="1:23" ht="14.25" customHeight="1">
      <c r="A30" s="137" t="s">
        <v>137</v>
      </c>
      <c r="B30" s="138"/>
      <c r="C30" s="137" t="s">
        <v>138</v>
      </c>
      <c r="D30" s="138"/>
      <c r="E30" s="139"/>
      <c r="F30" s="21">
        <v>0</v>
      </c>
      <c r="G30" s="7"/>
      <c r="H30" s="7"/>
      <c r="I30" s="7"/>
      <c r="J30" s="7"/>
      <c r="K30" s="7"/>
      <c r="L30" s="7"/>
      <c r="M30" s="7"/>
      <c r="N30" s="7"/>
      <c r="O30" s="7"/>
      <c r="P30" s="7"/>
      <c r="Q30" s="7"/>
      <c r="R30" s="7"/>
      <c r="S30" s="7"/>
      <c r="T30" s="7"/>
      <c r="U30" s="7"/>
      <c r="V30" s="7"/>
      <c r="W30" s="7"/>
    </row>
    <row r="31" spans="1:23" ht="14.25" customHeight="1">
      <c r="A31" s="110" t="s">
        <v>139</v>
      </c>
      <c r="B31" s="111"/>
      <c r="C31" s="137" t="s">
        <v>140</v>
      </c>
      <c r="D31" s="138"/>
      <c r="E31" s="139"/>
      <c r="F31" s="131" t="s">
        <v>130</v>
      </c>
      <c r="G31" s="7"/>
      <c r="H31" s="7"/>
      <c r="I31" s="7"/>
      <c r="J31" s="7"/>
      <c r="K31" s="7"/>
      <c r="L31" s="7"/>
      <c r="M31" s="7"/>
      <c r="N31" s="7"/>
      <c r="O31" s="7"/>
      <c r="P31" s="7"/>
      <c r="Q31" s="7"/>
      <c r="R31" s="7"/>
      <c r="S31" s="7"/>
      <c r="T31" s="7"/>
      <c r="U31" s="7"/>
      <c r="V31" s="7"/>
      <c r="W31" s="7"/>
    </row>
    <row r="32" spans="1:23" ht="14.25" customHeight="1">
      <c r="A32" s="114"/>
      <c r="B32" s="115"/>
      <c r="C32" s="137" t="s">
        <v>141</v>
      </c>
      <c r="D32" s="138"/>
      <c r="E32" s="139"/>
      <c r="F32" s="132"/>
      <c r="G32" s="7"/>
      <c r="H32" s="7"/>
      <c r="I32" s="7"/>
      <c r="J32" s="7"/>
      <c r="K32" s="7"/>
      <c r="L32" s="7"/>
      <c r="M32" s="7"/>
      <c r="N32" s="7"/>
      <c r="O32" s="7"/>
      <c r="P32" s="7"/>
      <c r="Q32" s="7"/>
      <c r="R32" s="7"/>
      <c r="S32" s="7"/>
      <c r="T32" s="7"/>
      <c r="U32" s="7"/>
      <c r="V32" s="7"/>
      <c r="W32" s="7"/>
    </row>
    <row r="33" spans="1:23" ht="14.25" customHeight="1">
      <c r="A33" s="114"/>
      <c r="B33" s="115"/>
      <c r="C33" s="137" t="s">
        <v>142</v>
      </c>
      <c r="D33" s="138"/>
      <c r="E33" s="139"/>
      <c r="F33" s="21" t="s">
        <v>130</v>
      </c>
      <c r="G33" s="7"/>
      <c r="H33" s="7"/>
      <c r="I33" s="7"/>
      <c r="J33" s="7"/>
      <c r="K33" s="7"/>
      <c r="L33" s="7"/>
      <c r="M33" s="7"/>
      <c r="N33" s="7"/>
      <c r="O33" s="7"/>
      <c r="P33" s="7"/>
      <c r="Q33" s="7"/>
      <c r="R33" s="7"/>
      <c r="S33" s="7"/>
      <c r="T33" s="7"/>
      <c r="U33" s="7"/>
      <c r="V33" s="7"/>
      <c r="W33" s="7"/>
    </row>
    <row r="34" spans="1:23">
      <c r="A34" s="114"/>
      <c r="B34" s="115"/>
      <c r="C34" s="137" t="s">
        <v>143</v>
      </c>
      <c r="D34" s="138"/>
      <c r="E34" s="139"/>
      <c r="F34" s="21" t="s">
        <v>130</v>
      </c>
      <c r="G34" s="7"/>
      <c r="H34" s="7"/>
      <c r="I34" s="7"/>
      <c r="J34" s="7"/>
      <c r="K34" s="7"/>
      <c r="L34" s="7"/>
      <c r="M34" s="7"/>
      <c r="N34" s="7"/>
      <c r="O34" s="7"/>
      <c r="P34" s="7"/>
      <c r="Q34" s="7"/>
      <c r="R34" s="7"/>
      <c r="S34" s="7"/>
      <c r="T34" s="7"/>
      <c r="U34" s="7"/>
      <c r="V34" s="7"/>
      <c r="W34" s="7"/>
    </row>
    <row r="35" spans="1:23" ht="14.25" customHeight="1">
      <c r="A35" s="114"/>
      <c r="B35" s="115"/>
      <c r="C35" s="137" t="s">
        <v>144</v>
      </c>
      <c r="D35" s="138"/>
      <c r="E35" s="139"/>
      <c r="F35" s="21" t="s">
        <v>130</v>
      </c>
      <c r="G35" s="7"/>
      <c r="H35" s="7"/>
      <c r="I35" s="7"/>
      <c r="J35" s="7"/>
      <c r="K35" s="7"/>
      <c r="L35" s="7"/>
      <c r="M35" s="7"/>
      <c r="N35" s="7"/>
      <c r="O35" s="7"/>
      <c r="P35" s="7"/>
      <c r="Q35" s="7"/>
      <c r="R35" s="7"/>
      <c r="S35" s="7"/>
      <c r="T35" s="7"/>
      <c r="U35" s="7"/>
      <c r="V35" s="7"/>
      <c r="W35" s="7"/>
    </row>
    <row r="36" spans="1:23" ht="14.25" customHeight="1">
      <c r="A36" s="114"/>
      <c r="B36" s="115"/>
      <c r="C36" s="137" t="s">
        <v>145</v>
      </c>
      <c r="D36" s="138"/>
      <c r="E36" s="139"/>
      <c r="F36" s="131" t="s">
        <v>130</v>
      </c>
      <c r="G36" s="7"/>
      <c r="H36" s="7"/>
      <c r="I36" s="7"/>
      <c r="J36" s="7"/>
      <c r="K36" s="7"/>
      <c r="L36" s="7"/>
      <c r="M36" s="7"/>
      <c r="N36" s="7"/>
      <c r="O36" s="7"/>
      <c r="P36" s="7"/>
      <c r="Q36" s="7"/>
      <c r="R36" s="7"/>
      <c r="S36" s="7"/>
      <c r="T36" s="7"/>
      <c r="U36" s="7"/>
      <c r="V36" s="7"/>
      <c r="W36" s="7"/>
    </row>
    <row r="37" spans="1:23" ht="14.25" customHeight="1">
      <c r="A37" s="114"/>
      <c r="B37" s="115"/>
      <c r="C37" s="137" t="s">
        <v>146</v>
      </c>
      <c r="D37" s="138"/>
      <c r="E37" s="139"/>
      <c r="F37" s="132"/>
      <c r="G37" s="7"/>
      <c r="H37" s="7"/>
      <c r="I37" s="7"/>
      <c r="J37" s="7"/>
      <c r="K37" s="7"/>
      <c r="L37" s="7"/>
      <c r="M37" s="7"/>
      <c r="N37" s="7"/>
      <c r="O37" s="7"/>
      <c r="P37" s="7"/>
      <c r="Q37" s="7"/>
      <c r="R37" s="7"/>
      <c r="S37" s="7"/>
      <c r="T37" s="7"/>
      <c r="U37" s="7"/>
      <c r="V37" s="7"/>
      <c r="W37" s="7"/>
    </row>
    <row r="38" spans="1:23" ht="14.25" customHeight="1">
      <c r="A38" s="114"/>
      <c r="B38" s="115"/>
      <c r="C38" s="137" t="s">
        <v>147</v>
      </c>
      <c r="D38" s="138"/>
      <c r="E38" s="139"/>
      <c r="F38" s="21" t="s">
        <v>130</v>
      </c>
      <c r="G38" s="7"/>
      <c r="H38" s="7"/>
      <c r="I38" s="7"/>
      <c r="J38" s="7"/>
      <c r="K38" s="7"/>
      <c r="L38" s="7"/>
      <c r="M38" s="7"/>
      <c r="N38" s="7"/>
      <c r="O38" s="7"/>
      <c r="P38" s="7"/>
      <c r="Q38" s="7"/>
      <c r="R38" s="7"/>
      <c r="S38" s="7"/>
      <c r="T38" s="7"/>
      <c r="U38" s="7"/>
      <c r="V38" s="7"/>
      <c r="W38" s="7"/>
    </row>
    <row r="39" spans="1:23" ht="14.25" customHeight="1">
      <c r="A39" s="112"/>
      <c r="B39" s="113"/>
      <c r="C39" s="137" t="s">
        <v>148</v>
      </c>
      <c r="D39" s="138"/>
      <c r="E39" s="139"/>
      <c r="F39" s="21" t="s">
        <v>130</v>
      </c>
      <c r="G39" s="7"/>
      <c r="H39" s="7"/>
      <c r="I39" s="7"/>
      <c r="J39" s="7"/>
      <c r="K39" s="7"/>
      <c r="L39" s="7"/>
      <c r="M39" s="7"/>
      <c r="N39" s="7"/>
      <c r="O39" s="7"/>
      <c r="P39" s="7"/>
      <c r="Q39" s="7"/>
      <c r="R39" s="7"/>
      <c r="S39" s="7"/>
      <c r="T39" s="7"/>
      <c r="U39" s="7"/>
      <c r="V39" s="7"/>
      <c r="W39" s="7"/>
    </row>
    <row r="40" spans="1:23" ht="14.25" customHeight="1">
      <c r="A40" s="137" t="s">
        <v>137</v>
      </c>
      <c r="B40" s="138"/>
      <c r="C40" s="137" t="s">
        <v>149</v>
      </c>
      <c r="D40" s="138"/>
      <c r="E40" s="139"/>
      <c r="F40" s="21">
        <v>0</v>
      </c>
      <c r="G40" s="7"/>
      <c r="H40" s="7"/>
      <c r="I40" s="7"/>
      <c r="J40" s="7"/>
      <c r="K40" s="7"/>
      <c r="L40" s="7"/>
      <c r="M40" s="7"/>
      <c r="N40" s="7"/>
      <c r="O40" s="7"/>
      <c r="P40" s="7"/>
      <c r="Q40" s="7"/>
      <c r="R40" s="7"/>
      <c r="S40" s="7"/>
      <c r="T40" s="7"/>
      <c r="U40" s="7"/>
      <c r="V40" s="7"/>
      <c r="W40" s="7"/>
    </row>
    <row r="41" spans="1:23" ht="19.5" customHeight="1">
      <c r="A41" s="145" t="s">
        <v>150</v>
      </c>
      <c r="B41" s="145"/>
      <c r="C41" s="145"/>
      <c r="D41" s="145"/>
      <c r="E41" s="145"/>
      <c r="F41" s="145"/>
      <c r="G41" s="7"/>
      <c r="H41" s="7"/>
      <c r="I41" s="7"/>
      <c r="J41" s="7"/>
      <c r="K41" s="7"/>
      <c r="L41" s="7"/>
      <c r="M41" s="7"/>
      <c r="N41" s="7"/>
      <c r="O41" s="7"/>
      <c r="P41" s="7"/>
      <c r="Q41" s="7"/>
      <c r="R41" s="7"/>
      <c r="S41" s="7"/>
      <c r="T41" s="7"/>
      <c r="U41" s="7"/>
      <c r="V41" s="7"/>
      <c r="W41" s="7"/>
    </row>
    <row r="42" spans="1:23" ht="21.95" customHeight="1">
      <c r="A42" s="146" t="s">
        <v>151</v>
      </c>
      <c r="B42" s="146"/>
      <c r="C42" s="146"/>
      <c r="D42" s="147">
        <f>SUM(F43:F69)</f>
        <v>3</v>
      </c>
      <c r="E42" s="148"/>
      <c r="F42" s="149"/>
      <c r="G42" s="7"/>
      <c r="H42" s="7"/>
      <c r="I42" s="7"/>
      <c r="J42" s="7"/>
      <c r="K42" s="7"/>
      <c r="L42" s="7"/>
      <c r="M42" s="7"/>
      <c r="N42" s="7"/>
      <c r="O42" s="7"/>
      <c r="P42" s="7"/>
      <c r="Q42" s="7"/>
      <c r="R42" s="7"/>
      <c r="S42" s="7"/>
      <c r="T42" s="7"/>
      <c r="U42" s="7"/>
      <c r="V42" s="7"/>
      <c r="W42" s="7"/>
    </row>
    <row r="43" spans="1:23" ht="14.25" customHeight="1">
      <c r="A43" s="110" t="s">
        <v>152</v>
      </c>
      <c r="B43" s="111"/>
      <c r="C43" s="137" t="s">
        <v>153</v>
      </c>
      <c r="D43" s="138"/>
      <c r="E43" s="139"/>
      <c r="F43" s="21" t="s">
        <v>130</v>
      </c>
      <c r="G43" s="7"/>
      <c r="H43" s="7"/>
      <c r="I43" s="7"/>
      <c r="J43" s="7"/>
      <c r="K43" s="7"/>
      <c r="L43" s="7"/>
      <c r="M43" s="7"/>
      <c r="N43" s="7"/>
      <c r="O43" s="7"/>
      <c r="P43" s="7"/>
      <c r="Q43" s="7"/>
      <c r="R43" s="7"/>
      <c r="S43" s="7"/>
      <c r="T43" s="7"/>
      <c r="U43" s="7"/>
      <c r="V43" s="7"/>
      <c r="W43" s="7"/>
    </row>
    <row r="44" spans="1:23" ht="14.25" customHeight="1">
      <c r="A44" s="114"/>
      <c r="B44" s="115"/>
      <c r="C44" s="137" t="s">
        <v>154</v>
      </c>
      <c r="D44" s="138"/>
      <c r="E44" s="139"/>
      <c r="F44" s="131" t="s">
        <v>130</v>
      </c>
      <c r="G44" s="7"/>
      <c r="H44" s="7"/>
      <c r="I44" s="7"/>
      <c r="J44" s="7"/>
      <c r="K44" s="7"/>
      <c r="L44" s="7"/>
      <c r="M44" s="7"/>
      <c r="N44" s="7"/>
      <c r="O44" s="7"/>
      <c r="P44" s="7"/>
      <c r="Q44" s="7"/>
      <c r="R44" s="7"/>
      <c r="S44" s="7"/>
      <c r="T44" s="7"/>
      <c r="U44" s="7"/>
      <c r="V44" s="7"/>
      <c r="W44" s="7"/>
    </row>
    <row r="45" spans="1:23">
      <c r="A45" s="114"/>
      <c r="B45" s="115"/>
      <c r="C45" s="137" t="s">
        <v>155</v>
      </c>
      <c r="D45" s="138"/>
      <c r="E45" s="139"/>
      <c r="F45" s="132"/>
      <c r="G45" s="7"/>
      <c r="H45" s="7"/>
      <c r="I45" s="7"/>
      <c r="J45" s="7"/>
      <c r="K45" s="7"/>
      <c r="L45" s="7"/>
      <c r="M45" s="7"/>
      <c r="N45" s="7"/>
      <c r="O45" s="7"/>
      <c r="P45" s="7"/>
      <c r="Q45" s="7"/>
      <c r="R45" s="7"/>
      <c r="S45" s="7"/>
      <c r="T45" s="7"/>
      <c r="U45" s="7"/>
      <c r="V45" s="7"/>
      <c r="W45" s="7"/>
    </row>
    <row r="46" spans="1:23">
      <c r="A46" s="114"/>
      <c r="B46" s="115"/>
      <c r="C46" s="137" t="s">
        <v>156</v>
      </c>
      <c r="D46" s="138"/>
      <c r="E46" s="139"/>
      <c r="F46" s="21" t="s">
        <v>130</v>
      </c>
      <c r="G46" s="7"/>
      <c r="H46" s="7"/>
      <c r="I46" s="7"/>
      <c r="J46" s="7"/>
      <c r="K46" s="7"/>
      <c r="L46" s="7"/>
      <c r="M46" s="7"/>
      <c r="N46" s="7"/>
      <c r="O46" s="7"/>
      <c r="P46" s="7"/>
      <c r="Q46" s="7"/>
      <c r="R46" s="7"/>
      <c r="S46" s="7"/>
      <c r="T46" s="7"/>
      <c r="U46" s="7"/>
      <c r="V46" s="7"/>
      <c r="W46" s="7"/>
    </row>
    <row r="47" spans="1:23">
      <c r="A47" s="114"/>
      <c r="B47" s="115"/>
      <c r="C47" s="137" t="s">
        <v>157</v>
      </c>
      <c r="D47" s="138"/>
      <c r="E47" s="139"/>
      <c r="F47" s="21" t="s">
        <v>130</v>
      </c>
      <c r="G47" s="7"/>
      <c r="H47" s="7"/>
      <c r="I47" s="7"/>
      <c r="J47" s="7"/>
      <c r="K47" s="7"/>
      <c r="L47" s="7"/>
      <c r="M47" s="7"/>
      <c r="N47" s="7"/>
      <c r="O47" s="7"/>
      <c r="P47" s="7"/>
      <c r="Q47" s="7"/>
      <c r="R47" s="7"/>
      <c r="S47" s="7"/>
      <c r="T47" s="7"/>
      <c r="U47" s="7"/>
      <c r="V47" s="7"/>
      <c r="W47" s="7"/>
    </row>
    <row r="48" spans="1:23">
      <c r="A48" s="114"/>
      <c r="B48" s="115"/>
      <c r="C48" s="137" t="s">
        <v>158</v>
      </c>
      <c r="D48" s="138"/>
      <c r="E48" s="139"/>
      <c r="F48" s="21" t="s">
        <v>130</v>
      </c>
      <c r="G48" s="7"/>
      <c r="H48" s="7"/>
      <c r="I48" s="7"/>
      <c r="J48" s="7"/>
      <c r="K48" s="7"/>
      <c r="L48" s="7"/>
      <c r="M48" s="7"/>
      <c r="N48" s="7"/>
      <c r="O48" s="7"/>
      <c r="P48" s="7"/>
      <c r="Q48" s="7"/>
      <c r="R48" s="7"/>
      <c r="S48" s="7"/>
      <c r="T48" s="7"/>
      <c r="U48" s="7"/>
      <c r="V48" s="7"/>
      <c r="W48" s="7"/>
    </row>
    <row r="49" spans="1:23" ht="14.25" customHeight="1">
      <c r="A49" s="112"/>
      <c r="B49" s="113"/>
      <c r="C49" s="137" t="s">
        <v>159</v>
      </c>
      <c r="D49" s="138"/>
      <c r="E49" s="139"/>
      <c r="F49" s="21">
        <v>0</v>
      </c>
      <c r="G49" s="7"/>
      <c r="H49" s="7"/>
      <c r="I49" s="7"/>
      <c r="J49" s="7"/>
      <c r="K49" s="7"/>
      <c r="L49" s="7"/>
      <c r="M49" s="7"/>
      <c r="N49" s="7"/>
      <c r="O49" s="7"/>
      <c r="P49" s="7"/>
      <c r="Q49" s="7"/>
      <c r="R49" s="7"/>
      <c r="S49" s="7"/>
      <c r="T49" s="7"/>
      <c r="U49" s="7"/>
      <c r="V49" s="7"/>
      <c r="W49" s="7"/>
    </row>
    <row r="50" spans="1:23" ht="14.25" customHeight="1">
      <c r="A50" s="110" t="s">
        <v>160</v>
      </c>
      <c r="B50" s="111"/>
      <c r="C50" s="128" t="s">
        <v>161</v>
      </c>
      <c r="D50" s="137" t="s">
        <v>162</v>
      </c>
      <c r="E50" s="139"/>
      <c r="F50" s="21" t="s">
        <v>130</v>
      </c>
      <c r="G50" s="7"/>
      <c r="H50" s="7"/>
      <c r="I50" s="7"/>
      <c r="J50" s="7"/>
      <c r="K50" s="7"/>
      <c r="L50" s="7"/>
      <c r="M50" s="7"/>
      <c r="N50" s="7"/>
      <c r="O50" s="7"/>
      <c r="P50" s="7"/>
      <c r="Q50" s="7"/>
      <c r="R50" s="7"/>
      <c r="S50" s="7"/>
      <c r="T50" s="7"/>
      <c r="U50" s="7"/>
      <c r="V50" s="7"/>
      <c r="W50" s="7"/>
    </row>
    <row r="51" spans="1:23" ht="14.25" customHeight="1">
      <c r="A51" s="114"/>
      <c r="B51" s="115"/>
      <c r="C51" s="129"/>
      <c r="D51" s="137" t="s">
        <v>163</v>
      </c>
      <c r="E51" s="139"/>
      <c r="F51" s="21">
        <v>3</v>
      </c>
      <c r="G51" s="7"/>
      <c r="H51" s="7"/>
      <c r="I51" s="7"/>
      <c r="J51" s="7"/>
      <c r="K51" s="7"/>
      <c r="L51" s="7"/>
      <c r="M51" s="7"/>
      <c r="N51" s="7"/>
      <c r="O51" s="7"/>
      <c r="P51" s="7"/>
      <c r="Q51" s="7"/>
      <c r="R51" s="7"/>
      <c r="S51" s="7"/>
      <c r="T51" s="7"/>
      <c r="U51" s="7"/>
      <c r="V51" s="7"/>
      <c r="W51" s="7"/>
    </row>
    <row r="52" spans="1:23" ht="14.25" customHeight="1">
      <c r="A52" s="114"/>
      <c r="B52" s="115"/>
      <c r="C52" s="130"/>
      <c r="D52" s="137" t="s">
        <v>164</v>
      </c>
      <c r="E52" s="139"/>
      <c r="F52" s="21" t="s">
        <v>130</v>
      </c>
      <c r="G52" s="7"/>
      <c r="H52" s="7"/>
      <c r="I52" s="7"/>
      <c r="J52" s="7"/>
      <c r="K52" s="7"/>
      <c r="L52" s="7"/>
      <c r="M52" s="7"/>
      <c r="N52" s="7"/>
      <c r="O52" s="7"/>
      <c r="P52" s="7"/>
      <c r="Q52" s="7"/>
      <c r="R52" s="7"/>
      <c r="S52" s="7"/>
      <c r="T52" s="7"/>
      <c r="U52" s="7"/>
      <c r="V52" s="7"/>
      <c r="W52" s="7"/>
    </row>
    <row r="53" spans="1:23" ht="14.25" customHeight="1">
      <c r="A53" s="114"/>
      <c r="B53" s="115"/>
      <c r="C53" s="128" t="s">
        <v>165</v>
      </c>
      <c r="D53" s="137" t="s">
        <v>166</v>
      </c>
      <c r="E53" s="139"/>
      <c r="F53" s="21" t="s">
        <v>130</v>
      </c>
      <c r="G53" s="7"/>
      <c r="H53" s="7"/>
      <c r="I53" s="7"/>
      <c r="J53" s="7"/>
      <c r="K53" s="7"/>
      <c r="L53" s="7"/>
      <c r="M53" s="7"/>
      <c r="N53" s="7"/>
      <c r="O53" s="7"/>
      <c r="P53" s="7"/>
      <c r="Q53" s="7"/>
      <c r="R53" s="7"/>
      <c r="S53" s="7"/>
      <c r="T53" s="7"/>
      <c r="U53" s="7"/>
      <c r="V53" s="7"/>
      <c r="W53" s="7"/>
    </row>
    <row r="54" spans="1:23" ht="14.25" customHeight="1">
      <c r="A54" s="114"/>
      <c r="B54" s="115"/>
      <c r="C54" s="129"/>
      <c r="D54" s="137" t="s">
        <v>167</v>
      </c>
      <c r="E54" s="139"/>
      <c r="F54" s="21" t="s">
        <v>130</v>
      </c>
      <c r="G54" s="7"/>
      <c r="H54" s="27"/>
      <c r="I54" s="27"/>
      <c r="J54" s="27"/>
      <c r="K54" s="27"/>
      <c r="L54" s="27"/>
      <c r="M54" s="27"/>
      <c r="N54" s="7"/>
      <c r="O54" s="7"/>
      <c r="P54" s="7"/>
      <c r="Q54" s="7"/>
      <c r="R54" s="7"/>
      <c r="S54" s="7"/>
      <c r="T54" s="7"/>
      <c r="U54" s="7"/>
      <c r="V54" s="7"/>
      <c r="W54" s="7"/>
    </row>
    <row r="55" spans="1:23">
      <c r="A55" s="114"/>
      <c r="B55" s="115"/>
      <c r="C55" s="129"/>
      <c r="D55" s="137" t="s">
        <v>168</v>
      </c>
      <c r="E55" s="139"/>
      <c r="F55" s="21" t="s">
        <v>130</v>
      </c>
      <c r="G55" s="7"/>
      <c r="H55" s="7"/>
      <c r="I55" s="7"/>
      <c r="J55" s="7"/>
      <c r="K55" s="7"/>
      <c r="L55" s="7"/>
      <c r="M55" s="7"/>
      <c r="N55" s="7"/>
      <c r="O55" s="7"/>
      <c r="P55" s="7"/>
      <c r="Q55" s="7"/>
      <c r="R55" s="7"/>
      <c r="S55" s="7"/>
      <c r="T55" s="7"/>
      <c r="U55" s="7"/>
      <c r="V55" s="7"/>
      <c r="W55" s="7"/>
    </row>
    <row r="56" spans="1:23" ht="14.25" customHeight="1">
      <c r="A56" s="114"/>
      <c r="B56" s="115"/>
      <c r="C56" s="129"/>
      <c r="D56" s="137" t="s">
        <v>169</v>
      </c>
      <c r="E56" s="139"/>
      <c r="F56" s="21" t="s">
        <v>130</v>
      </c>
      <c r="G56" s="7"/>
      <c r="H56" s="7"/>
      <c r="I56" s="7"/>
      <c r="J56" s="7"/>
      <c r="K56" s="7"/>
      <c r="L56" s="7"/>
      <c r="M56" s="7"/>
      <c r="N56" s="7"/>
      <c r="O56" s="7"/>
      <c r="P56" s="7"/>
      <c r="Q56" s="7"/>
      <c r="R56" s="7"/>
      <c r="S56" s="7"/>
      <c r="T56" s="7"/>
      <c r="U56" s="7"/>
      <c r="V56" s="7"/>
      <c r="W56" s="7"/>
    </row>
    <row r="57" spans="1:23" ht="14.25" customHeight="1">
      <c r="A57" s="114"/>
      <c r="B57" s="115"/>
      <c r="C57" s="129"/>
      <c r="D57" s="137" t="s">
        <v>170</v>
      </c>
      <c r="E57" s="139"/>
      <c r="F57" s="21" t="s">
        <v>130</v>
      </c>
      <c r="G57" s="7"/>
      <c r="H57" s="7"/>
      <c r="I57" s="7"/>
      <c r="J57" s="7"/>
      <c r="K57" s="7"/>
      <c r="L57" s="7"/>
      <c r="M57" s="7"/>
      <c r="N57" s="7"/>
      <c r="O57" s="7"/>
      <c r="P57" s="7"/>
      <c r="Q57" s="7"/>
      <c r="R57" s="7"/>
      <c r="S57" s="7"/>
      <c r="T57" s="7"/>
      <c r="U57" s="7"/>
      <c r="V57" s="7"/>
      <c r="W57" s="7"/>
    </row>
    <row r="58" spans="1:23" ht="14.25" customHeight="1">
      <c r="A58" s="114"/>
      <c r="B58" s="115"/>
      <c r="C58" s="129"/>
      <c r="D58" s="137" t="s">
        <v>171</v>
      </c>
      <c r="E58" s="139"/>
      <c r="F58" s="21" t="s">
        <v>130</v>
      </c>
      <c r="G58" s="7"/>
      <c r="H58" s="7"/>
      <c r="I58" s="7"/>
      <c r="J58" s="7"/>
      <c r="K58" s="7"/>
      <c r="L58" s="7"/>
      <c r="M58" s="7"/>
      <c r="N58" s="7"/>
      <c r="O58" s="7"/>
      <c r="P58" s="7"/>
      <c r="Q58" s="7"/>
      <c r="R58" s="7"/>
      <c r="S58" s="7"/>
      <c r="T58" s="7"/>
      <c r="U58" s="7"/>
      <c r="V58" s="7"/>
      <c r="W58" s="7"/>
    </row>
    <row r="59" spans="1:23" ht="27.75" customHeight="1">
      <c r="A59" s="114"/>
      <c r="B59" s="115"/>
      <c r="C59" s="129"/>
      <c r="D59" s="137" t="s">
        <v>172</v>
      </c>
      <c r="E59" s="139"/>
      <c r="F59" s="21" t="s">
        <v>130</v>
      </c>
      <c r="G59" s="7"/>
      <c r="H59" s="7"/>
      <c r="I59" s="7"/>
      <c r="J59" s="7"/>
      <c r="K59" s="7"/>
      <c r="L59" s="7"/>
      <c r="M59" s="7"/>
      <c r="N59" s="7"/>
      <c r="O59" s="7"/>
      <c r="P59" s="7"/>
      <c r="Q59" s="7"/>
      <c r="R59" s="7"/>
      <c r="S59" s="7"/>
      <c r="T59" s="7"/>
      <c r="U59" s="7"/>
      <c r="V59" s="7"/>
      <c r="W59" s="7"/>
    </row>
    <row r="60" spans="1:23" ht="29.25" customHeight="1">
      <c r="A60" s="114"/>
      <c r="B60" s="115"/>
      <c r="C60" s="130"/>
      <c r="D60" s="137" t="s">
        <v>173</v>
      </c>
      <c r="E60" s="139"/>
      <c r="F60" s="21" t="s">
        <v>130</v>
      </c>
      <c r="G60" s="7"/>
      <c r="H60" s="7"/>
      <c r="I60" s="7"/>
      <c r="J60" s="7"/>
      <c r="K60" s="7"/>
      <c r="L60" s="7"/>
      <c r="M60" s="7"/>
      <c r="N60" s="7"/>
      <c r="O60" s="7"/>
      <c r="P60" s="7"/>
      <c r="Q60" s="7"/>
      <c r="R60" s="7"/>
      <c r="S60" s="7"/>
      <c r="T60" s="7"/>
      <c r="U60" s="7"/>
      <c r="V60" s="7"/>
      <c r="W60" s="7"/>
    </row>
    <row r="61" spans="1:23" ht="30" customHeight="1">
      <c r="A61" s="114"/>
      <c r="B61" s="115"/>
      <c r="C61" s="128" t="s">
        <v>174</v>
      </c>
      <c r="D61" s="137" t="s">
        <v>175</v>
      </c>
      <c r="E61" s="139"/>
      <c r="F61" s="21" t="s">
        <v>130</v>
      </c>
      <c r="G61" s="7"/>
      <c r="H61" s="27"/>
      <c r="I61" s="27"/>
      <c r="J61" s="27"/>
      <c r="K61" s="27"/>
      <c r="L61" s="27"/>
      <c r="M61" s="27"/>
      <c r="N61" s="7"/>
      <c r="O61" s="7"/>
      <c r="P61" s="7"/>
      <c r="Q61" s="7"/>
      <c r="R61" s="7"/>
      <c r="S61" s="7"/>
      <c r="T61" s="7"/>
      <c r="U61" s="7"/>
      <c r="V61" s="7"/>
      <c r="W61" s="7"/>
    </row>
    <row r="62" spans="1:23" ht="30" customHeight="1">
      <c r="A62" s="112"/>
      <c r="B62" s="113"/>
      <c r="C62" s="130"/>
      <c r="D62" s="137" t="s">
        <v>176</v>
      </c>
      <c r="E62" s="139"/>
      <c r="F62" s="21">
        <v>0</v>
      </c>
      <c r="G62" s="7"/>
      <c r="H62" s="7"/>
      <c r="I62" s="7"/>
      <c r="J62" s="7"/>
      <c r="K62" s="7"/>
      <c r="L62" s="7"/>
      <c r="M62" s="7"/>
      <c r="N62" s="7"/>
      <c r="O62" s="7"/>
      <c r="P62" s="7"/>
      <c r="Q62" s="7"/>
      <c r="R62" s="7"/>
      <c r="S62" s="7"/>
      <c r="T62" s="7"/>
      <c r="U62" s="7"/>
      <c r="V62" s="7"/>
      <c r="W62" s="7"/>
    </row>
    <row r="63" spans="1:23" ht="14.25" customHeight="1">
      <c r="A63" s="116" t="s">
        <v>177</v>
      </c>
      <c r="B63" s="117"/>
      <c r="C63" s="137" t="s">
        <v>178</v>
      </c>
      <c r="D63" s="138"/>
      <c r="E63" s="139"/>
      <c r="F63" s="74" t="s">
        <v>130</v>
      </c>
      <c r="G63" s="7"/>
      <c r="H63" s="7"/>
      <c r="I63" s="7"/>
      <c r="J63" s="7"/>
      <c r="K63" s="7"/>
      <c r="L63" s="7"/>
      <c r="M63" s="7"/>
      <c r="N63" s="7"/>
      <c r="O63" s="7"/>
      <c r="P63" s="7"/>
      <c r="Q63" s="7"/>
      <c r="R63" s="7"/>
      <c r="S63" s="7"/>
      <c r="T63" s="7"/>
      <c r="U63" s="7"/>
      <c r="V63" s="7"/>
      <c r="W63" s="7"/>
    </row>
    <row r="64" spans="1:23">
      <c r="A64" s="120"/>
      <c r="B64" s="121"/>
      <c r="C64" s="137" t="s">
        <v>179</v>
      </c>
      <c r="D64" s="138"/>
      <c r="E64" s="139"/>
      <c r="F64" s="21">
        <v>0</v>
      </c>
      <c r="G64" s="7"/>
      <c r="H64" s="7"/>
      <c r="I64" s="7"/>
      <c r="J64" s="7"/>
      <c r="K64" s="7"/>
      <c r="L64" s="7"/>
      <c r="M64" s="7"/>
      <c r="N64" s="7"/>
      <c r="O64" s="7"/>
      <c r="P64" s="7"/>
      <c r="Q64" s="7"/>
      <c r="R64" s="7"/>
      <c r="S64" s="7"/>
      <c r="T64" s="7"/>
      <c r="U64" s="7"/>
      <c r="V64" s="7"/>
      <c r="W64" s="7"/>
    </row>
    <row r="65" spans="1:23" ht="14.25" customHeight="1">
      <c r="A65" s="116" t="s">
        <v>180</v>
      </c>
      <c r="B65" s="117"/>
      <c r="C65" s="137" t="s">
        <v>181</v>
      </c>
      <c r="D65" s="138"/>
      <c r="E65" s="139"/>
      <c r="F65" s="74" t="s">
        <v>130</v>
      </c>
      <c r="G65" s="7"/>
      <c r="H65" s="7"/>
      <c r="I65" s="7"/>
      <c r="J65" s="7"/>
      <c r="K65" s="7"/>
      <c r="L65" s="7"/>
      <c r="M65" s="7"/>
      <c r="N65" s="7"/>
      <c r="O65" s="7"/>
      <c r="P65" s="7"/>
      <c r="Q65" s="7"/>
      <c r="R65" s="7"/>
      <c r="S65" s="7"/>
      <c r="T65" s="7"/>
      <c r="U65" s="7"/>
      <c r="V65" s="7"/>
      <c r="W65" s="7"/>
    </row>
    <row r="66" spans="1:23">
      <c r="A66" s="118"/>
      <c r="B66" s="119"/>
      <c r="C66" s="137" t="s">
        <v>182</v>
      </c>
      <c r="D66" s="138"/>
      <c r="E66" s="139"/>
      <c r="F66" s="74" t="s">
        <v>130</v>
      </c>
      <c r="G66" s="7"/>
      <c r="H66" s="7"/>
      <c r="I66" s="7"/>
      <c r="J66" s="7"/>
      <c r="K66" s="7"/>
      <c r="L66" s="7"/>
      <c r="M66" s="7"/>
      <c r="N66" s="7"/>
      <c r="O66" s="7"/>
      <c r="P66" s="7"/>
      <c r="Q66" s="7"/>
      <c r="R66" s="7"/>
      <c r="S66" s="7"/>
      <c r="T66" s="7"/>
      <c r="U66" s="7"/>
      <c r="V66" s="7"/>
      <c r="W66" s="7"/>
    </row>
    <row r="67" spans="1:23">
      <c r="A67" s="118"/>
      <c r="B67" s="119"/>
      <c r="C67" s="137" t="s">
        <v>183</v>
      </c>
      <c r="D67" s="138"/>
      <c r="E67" s="139"/>
      <c r="F67" s="74" t="s">
        <v>130</v>
      </c>
      <c r="G67" s="7"/>
      <c r="H67" s="7"/>
      <c r="I67" s="7"/>
      <c r="J67" s="7"/>
      <c r="K67" s="7"/>
      <c r="L67" s="7"/>
      <c r="M67" s="7"/>
      <c r="N67" s="7"/>
      <c r="O67" s="7"/>
      <c r="P67" s="7"/>
      <c r="Q67" s="7"/>
      <c r="R67" s="7"/>
      <c r="S67" s="7"/>
      <c r="T67" s="7"/>
      <c r="U67" s="7"/>
      <c r="V67" s="7"/>
      <c r="W67" s="7"/>
    </row>
    <row r="68" spans="1:23">
      <c r="A68" s="118"/>
      <c r="B68" s="119"/>
      <c r="C68" s="137" t="s">
        <v>184</v>
      </c>
      <c r="D68" s="138"/>
      <c r="E68" s="139"/>
      <c r="F68" s="74" t="s">
        <v>130</v>
      </c>
      <c r="G68" s="7"/>
      <c r="H68" s="7"/>
      <c r="I68" s="7"/>
      <c r="J68" s="7"/>
      <c r="K68" s="7"/>
      <c r="L68" s="7"/>
      <c r="M68" s="7"/>
      <c r="N68" s="7"/>
      <c r="O68" s="7"/>
      <c r="P68" s="7"/>
      <c r="Q68" s="7"/>
      <c r="R68" s="7"/>
      <c r="S68" s="7"/>
      <c r="T68" s="7"/>
      <c r="U68" s="7"/>
      <c r="V68" s="7"/>
      <c r="W68" s="7"/>
    </row>
    <row r="69" spans="1:23">
      <c r="A69" s="120"/>
      <c r="B69" s="121"/>
      <c r="C69" s="137" t="s">
        <v>185</v>
      </c>
      <c r="D69" s="138"/>
      <c r="E69" s="139"/>
      <c r="F69" s="21">
        <v>0</v>
      </c>
      <c r="G69" s="7"/>
      <c r="H69" s="7"/>
      <c r="I69" s="7"/>
      <c r="J69" s="7"/>
      <c r="K69" s="7"/>
      <c r="L69" s="7"/>
      <c r="M69" s="7"/>
      <c r="N69" s="7"/>
      <c r="O69" s="7"/>
      <c r="P69" s="7"/>
      <c r="Q69" s="7"/>
      <c r="R69" s="7"/>
      <c r="S69" s="7"/>
      <c r="T69" s="7"/>
      <c r="U69" s="7"/>
      <c r="V69" s="7"/>
      <c r="W69" s="7"/>
    </row>
    <row r="70" spans="1:23">
      <c r="A70" s="75" t="s">
        <v>186</v>
      </c>
      <c r="B70" s="140" t="s">
        <v>187</v>
      </c>
      <c r="C70" s="141"/>
      <c r="D70" s="75" t="s">
        <v>188</v>
      </c>
      <c r="E70" s="140">
        <v>15270022950</v>
      </c>
      <c r="F70" s="141"/>
      <c r="G70" s="7"/>
      <c r="H70" s="7"/>
      <c r="I70" s="7"/>
      <c r="J70" s="7"/>
      <c r="K70" s="7"/>
      <c r="L70" s="7"/>
      <c r="M70" s="7"/>
      <c r="N70" s="7"/>
      <c r="O70" s="7"/>
      <c r="P70" s="7"/>
      <c r="Q70" s="7"/>
      <c r="R70" s="7"/>
      <c r="S70" s="7"/>
      <c r="T70" s="7"/>
      <c r="U70" s="7"/>
      <c r="V70" s="7"/>
      <c r="W70" s="7"/>
    </row>
    <row r="71" spans="1:23">
      <c r="A71" s="75" t="s">
        <v>189</v>
      </c>
      <c r="B71" s="140" t="s">
        <v>190</v>
      </c>
      <c r="C71" s="141"/>
      <c r="D71" s="75" t="s">
        <v>188</v>
      </c>
      <c r="E71" s="140">
        <v>13970951883</v>
      </c>
      <c r="F71" s="141"/>
      <c r="G71" s="7"/>
      <c r="H71" s="7"/>
      <c r="I71" s="7"/>
      <c r="J71" s="7"/>
      <c r="K71" s="7"/>
      <c r="L71" s="7"/>
      <c r="M71" s="7"/>
      <c r="N71" s="7"/>
      <c r="O71" s="7"/>
      <c r="P71" s="7"/>
      <c r="Q71" s="7"/>
      <c r="R71" s="7"/>
      <c r="S71" s="7"/>
      <c r="T71" s="7"/>
      <c r="U71" s="7"/>
      <c r="V71" s="7"/>
      <c r="W71" s="7"/>
    </row>
    <row r="72" spans="1:23" ht="19.5" customHeight="1">
      <c r="A72" s="142" t="s">
        <v>191</v>
      </c>
      <c r="B72" s="143"/>
      <c r="C72" s="143"/>
      <c r="D72" s="143"/>
      <c r="E72" s="143"/>
      <c r="F72" s="144"/>
      <c r="G72" s="7"/>
      <c r="H72" s="7"/>
      <c r="I72" s="7"/>
      <c r="J72" s="7"/>
      <c r="K72" s="7"/>
      <c r="L72" s="7"/>
      <c r="M72" s="7"/>
      <c r="N72" s="7"/>
      <c r="O72" s="7"/>
      <c r="P72" s="7"/>
      <c r="Q72" s="7"/>
      <c r="R72" s="7"/>
      <c r="S72" s="7"/>
      <c r="T72" s="7"/>
      <c r="U72" s="7"/>
      <c r="V72" s="7"/>
      <c r="W72" s="7"/>
    </row>
    <row r="73" spans="1:23" s="7" customFormat="1" ht="48.75" customHeight="1">
      <c r="A73" s="133" t="s">
        <v>192</v>
      </c>
      <c r="B73" s="133"/>
      <c r="C73" s="133"/>
      <c r="D73" s="133"/>
      <c r="E73" s="133"/>
      <c r="F73" s="133"/>
    </row>
    <row r="74" spans="1:23" ht="66" customHeight="1">
      <c r="A74" s="133" t="s">
        <v>193</v>
      </c>
      <c r="B74" s="133"/>
      <c r="C74" s="133"/>
      <c r="D74" s="133"/>
      <c r="E74" s="133"/>
      <c r="F74" s="133"/>
      <c r="G74" s="7"/>
      <c r="H74" s="7"/>
      <c r="I74" s="7"/>
      <c r="J74" s="7"/>
      <c r="K74" s="7"/>
      <c r="L74" s="7"/>
      <c r="M74" s="7"/>
      <c r="N74" s="7"/>
      <c r="O74" s="7"/>
      <c r="P74" s="7"/>
      <c r="Q74" s="7"/>
      <c r="R74" s="7"/>
      <c r="S74" s="7"/>
      <c r="T74" s="7"/>
      <c r="U74" s="7"/>
      <c r="V74" s="7"/>
      <c r="W74" s="7"/>
    </row>
    <row r="75" spans="1:23" ht="38.450000000000003" customHeight="1">
      <c r="A75" s="133" t="s">
        <v>194</v>
      </c>
      <c r="B75" s="133"/>
      <c r="C75" s="133"/>
      <c r="D75" s="133"/>
      <c r="E75" s="133"/>
      <c r="F75" s="133"/>
      <c r="G75" s="7"/>
      <c r="H75" s="7"/>
      <c r="I75" s="7"/>
      <c r="J75" s="7"/>
      <c r="K75" s="7"/>
      <c r="L75" s="7"/>
      <c r="M75" s="7"/>
      <c r="N75" s="7"/>
      <c r="O75" s="7"/>
      <c r="P75" s="7"/>
      <c r="Q75" s="7"/>
      <c r="R75" s="7"/>
      <c r="S75" s="7"/>
      <c r="T75" s="7"/>
      <c r="U75" s="7"/>
      <c r="V75" s="7"/>
      <c r="W75" s="7"/>
    </row>
    <row r="76" spans="1:23" ht="231" customHeight="1">
      <c r="A76" s="134" t="s">
        <v>195</v>
      </c>
      <c r="B76" s="134"/>
      <c r="C76" s="133"/>
      <c r="D76" s="133"/>
      <c r="E76" s="133"/>
      <c r="F76" s="133"/>
      <c r="G76" s="7"/>
      <c r="H76" s="7"/>
      <c r="I76" s="7"/>
      <c r="J76" s="7"/>
      <c r="K76" s="7"/>
      <c r="L76" s="7"/>
      <c r="M76" s="7"/>
      <c r="N76" s="7"/>
      <c r="O76" s="7"/>
      <c r="P76" s="7"/>
      <c r="Q76" s="7"/>
      <c r="R76" s="7"/>
      <c r="S76" s="7"/>
      <c r="T76" s="7"/>
      <c r="U76" s="7"/>
      <c r="V76" s="7"/>
      <c r="W76" s="7"/>
    </row>
    <row r="77" spans="1:23">
      <c r="A77" s="76" t="s">
        <v>196</v>
      </c>
      <c r="B77" s="135" t="s">
        <v>197</v>
      </c>
      <c r="C77" s="136"/>
      <c r="D77" s="136"/>
      <c r="E77" s="136"/>
      <c r="F77" s="136"/>
      <c r="G77" s="7"/>
      <c r="H77" s="7"/>
      <c r="I77" s="7"/>
      <c r="J77" s="7"/>
      <c r="K77" s="7"/>
      <c r="L77" s="7"/>
      <c r="M77" s="7"/>
      <c r="N77" s="7"/>
      <c r="O77" s="7"/>
      <c r="P77" s="7"/>
      <c r="Q77" s="7"/>
      <c r="R77" s="7"/>
      <c r="S77" s="7"/>
      <c r="T77" s="7"/>
      <c r="U77" s="7"/>
      <c r="V77" s="7"/>
      <c r="W77" s="7"/>
    </row>
    <row r="78" spans="1:23">
      <c r="A78" s="125" t="s">
        <v>198</v>
      </c>
      <c r="B78" s="122" t="s">
        <v>199</v>
      </c>
      <c r="C78" s="122"/>
      <c r="D78" s="122"/>
      <c r="E78" s="122"/>
      <c r="F78" s="122"/>
      <c r="G78" s="7"/>
      <c r="H78" s="7"/>
      <c r="I78" s="7"/>
      <c r="J78" s="7"/>
      <c r="K78" s="7"/>
      <c r="L78" s="7"/>
      <c r="M78" s="7"/>
      <c r="N78" s="7"/>
      <c r="O78" s="7"/>
      <c r="P78" s="7"/>
      <c r="Q78" s="7"/>
      <c r="R78" s="7"/>
      <c r="S78" s="7"/>
      <c r="T78" s="7"/>
      <c r="U78" s="7"/>
      <c r="V78" s="7"/>
      <c r="W78" s="7"/>
    </row>
    <row r="79" spans="1:23" ht="30" customHeight="1">
      <c r="A79" s="125"/>
      <c r="B79" s="122" t="s">
        <v>200</v>
      </c>
      <c r="C79" s="122"/>
      <c r="D79" s="122"/>
      <c r="E79" s="122"/>
      <c r="F79" s="122"/>
      <c r="G79" s="7"/>
      <c r="H79" s="7"/>
      <c r="I79" s="7"/>
      <c r="J79" s="7"/>
      <c r="K79" s="7"/>
      <c r="L79" s="7"/>
      <c r="M79" s="7"/>
      <c r="N79" s="7"/>
      <c r="O79" s="7"/>
      <c r="P79" s="7"/>
      <c r="Q79" s="7"/>
      <c r="R79" s="7"/>
      <c r="S79" s="7"/>
      <c r="T79" s="7"/>
      <c r="U79" s="7"/>
      <c r="V79" s="7"/>
      <c r="W79" s="7"/>
    </row>
    <row r="80" spans="1:23" ht="14.25" customHeight="1">
      <c r="A80" s="125"/>
      <c r="B80" s="122" t="s">
        <v>201</v>
      </c>
      <c r="C80" s="122"/>
      <c r="D80" s="122"/>
      <c r="E80" s="122"/>
      <c r="F80" s="122"/>
    </row>
    <row r="81" spans="1:6" ht="30" customHeight="1">
      <c r="A81" s="125" t="s">
        <v>202</v>
      </c>
      <c r="B81" s="122" t="s">
        <v>203</v>
      </c>
      <c r="C81" s="122"/>
      <c r="D81" s="122"/>
      <c r="E81" s="122"/>
      <c r="F81" s="122"/>
    </row>
    <row r="82" spans="1:6">
      <c r="A82" s="125"/>
      <c r="B82" s="122" t="s">
        <v>204</v>
      </c>
      <c r="C82" s="122"/>
      <c r="D82" s="122"/>
      <c r="E82" s="122"/>
      <c r="F82" s="122"/>
    </row>
    <row r="83" spans="1:6">
      <c r="A83" s="125"/>
      <c r="B83" s="122" t="s">
        <v>205</v>
      </c>
      <c r="C83" s="122"/>
      <c r="D83" s="122"/>
      <c r="E83" s="122"/>
      <c r="F83" s="122"/>
    </row>
    <row r="84" spans="1:6">
      <c r="A84" s="125" t="s">
        <v>206</v>
      </c>
      <c r="B84" s="122" t="s">
        <v>207</v>
      </c>
      <c r="C84" s="122"/>
      <c r="D84" s="122"/>
      <c r="E84" s="122"/>
      <c r="F84" s="122"/>
    </row>
    <row r="85" spans="1:6">
      <c r="A85" s="125"/>
      <c r="B85" s="122" t="s">
        <v>208</v>
      </c>
      <c r="C85" s="122"/>
      <c r="D85" s="122"/>
      <c r="E85" s="122"/>
      <c r="F85" s="122"/>
    </row>
    <row r="86" spans="1:6">
      <c r="A86" s="125"/>
      <c r="B86" s="122" t="s">
        <v>209</v>
      </c>
      <c r="C86" s="122"/>
      <c r="D86" s="122"/>
      <c r="E86" s="122"/>
      <c r="F86" s="122"/>
    </row>
    <row r="87" spans="1:6">
      <c r="A87" s="125"/>
      <c r="B87" s="122" t="s">
        <v>210</v>
      </c>
      <c r="C87" s="122"/>
      <c r="D87" s="122"/>
      <c r="E87" s="122"/>
      <c r="F87" s="122"/>
    </row>
    <row r="88" spans="1:6">
      <c r="A88" s="125" t="s">
        <v>211</v>
      </c>
      <c r="B88" s="122" t="s">
        <v>212</v>
      </c>
      <c r="C88" s="122"/>
      <c r="D88" s="122"/>
      <c r="E88" s="122"/>
      <c r="F88" s="122"/>
    </row>
    <row r="89" spans="1:6" ht="30" customHeight="1">
      <c r="A89" s="125"/>
      <c r="B89" s="122" t="s">
        <v>213</v>
      </c>
      <c r="C89" s="122"/>
      <c r="D89" s="122"/>
      <c r="E89" s="122"/>
      <c r="F89" s="122"/>
    </row>
    <row r="90" spans="1:6" ht="30" customHeight="1">
      <c r="A90" s="125"/>
      <c r="B90" s="122" t="s">
        <v>214</v>
      </c>
      <c r="C90" s="122"/>
      <c r="D90" s="122"/>
      <c r="E90" s="122"/>
      <c r="F90" s="122"/>
    </row>
    <row r="91" spans="1:6">
      <c r="A91" s="125"/>
      <c r="B91" s="122" t="s">
        <v>215</v>
      </c>
      <c r="C91" s="122"/>
      <c r="D91" s="122"/>
      <c r="E91" s="122"/>
      <c r="F91" s="122"/>
    </row>
    <row r="92" spans="1:6">
      <c r="A92" s="125" t="s">
        <v>216</v>
      </c>
      <c r="B92" s="122" t="s">
        <v>217</v>
      </c>
      <c r="C92" s="122"/>
      <c r="D92" s="122"/>
      <c r="E92" s="122"/>
      <c r="F92" s="122"/>
    </row>
    <row r="93" spans="1:6">
      <c r="A93" s="125"/>
      <c r="B93" s="122" t="s">
        <v>218</v>
      </c>
      <c r="C93" s="122"/>
      <c r="D93" s="122"/>
      <c r="E93" s="122"/>
      <c r="F93" s="122"/>
    </row>
    <row r="94" spans="1:6">
      <c r="A94" s="125"/>
      <c r="B94" s="122" t="s">
        <v>219</v>
      </c>
      <c r="C94" s="122"/>
      <c r="D94" s="122"/>
      <c r="E94" s="122"/>
      <c r="F94" s="122"/>
    </row>
    <row r="95" spans="1:6">
      <c r="A95" s="125"/>
      <c r="B95" s="122" t="s">
        <v>220</v>
      </c>
      <c r="C95" s="122"/>
      <c r="D95" s="122"/>
      <c r="E95" s="122"/>
      <c r="F95" s="122"/>
    </row>
    <row r="96" spans="1:6">
      <c r="A96" s="125"/>
      <c r="B96" s="122" t="s">
        <v>221</v>
      </c>
      <c r="C96" s="122"/>
      <c r="D96" s="122"/>
      <c r="E96" s="122"/>
      <c r="F96" s="122"/>
    </row>
    <row r="97" spans="1:6">
      <c r="A97" s="125"/>
      <c r="B97" s="122" t="s">
        <v>222</v>
      </c>
      <c r="C97" s="122"/>
      <c r="D97" s="122"/>
      <c r="E97" s="122"/>
      <c r="F97" s="122"/>
    </row>
    <row r="98" spans="1:6">
      <c r="A98" s="125" t="s">
        <v>223</v>
      </c>
      <c r="B98" s="122" t="s">
        <v>224</v>
      </c>
      <c r="C98" s="122"/>
      <c r="D98" s="122"/>
      <c r="E98" s="122"/>
      <c r="F98" s="122"/>
    </row>
    <row r="99" spans="1:6">
      <c r="A99" s="125"/>
      <c r="B99" s="122" t="s">
        <v>225</v>
      </c>
      <c r="C99" s="122"/>
      <c r="D99" s="122"/>
      <c r="E99" s="122"/>
      <c r="F99" s="122"/>
    </row>
  </sheetData>
  <mergeCells count="128">
    <mergeCell ref="A1:F1"/>
    <mergeCell ref="A4:F4"/>
    <mergeCell ref="B8:C8"/>
    <mergeCell ref="E8:F8"/>
    <mergeCell ref="B9:C9"/>
    <mergeCell ref="E9:F9"/>
    <mergeCell ref="A10:F10"/>
    <mergeCell ref="A11:C11"/>
    <mergeCell ref="D11:E11"/>
    <mergeCell ref="A12:C12"/>
    <mergeCell ref="A13:C13"/>
    <mergeCell ref="A14:C14"/>
    <mergeCell ref="A15:F15"/>
    <mergeCell ref="A16:C16"/>
    <mergeCell ref="D16:F16"/>
    <mergeCell ref="A19:F19"/>
    <mergeCell ref="A20:C20"/>
    <mergeCell ref="D20:E20"/>
    <mergeCell ref="A21:F21"/>
    <mergeCell ref="A22:C22"/>
    <mergeCell ref="D22:F22"/>
    <mergeCell ref="A23:C23"/>
    <mergeCell ref="D23:F23"/>
    <mergeCell ref="A24:C24"/>
    <mergeCell ref="D24:F24"/>
    <mergeCell ref="A25:C25"/>
    <mergeCell ref="D25:F25"/>
    <mergeCell ref="A26:F26"/>
    <mergeCell ref="A27:C27"/>
    <mergeCell ref="D27:F27"/>
    <mergeCell ref="C28:E28"/>
    <mergeCell ref="C29:E29"/>
    <mergeCell ref="A30:B30"/>
    <mergeCell ref="C30:E30"/>
    <mergeCell ref="C31:E31"/>
    <mergeCell ref="C32:E32"/>
    <mergeCell ref="C33:E33"/>
    <mergeCell ref="C34:E34"/>
    <mergeCell ref="C35:E35"/>
    <mergeCell ref="C36:E36"/>
    <mergeCell ref="C37:E37"/>
    <mergeCell ref="C38:E38"/>
    <mergeCell ref="C39:E39"/>
    <mergeCell ref="A40:B40"/>
    <mergeCell ref="C40:E40"/>
    <mergeCell ref="A41:F41"/>
    <mergeCell ref="A42:C42"/>
    <mergeCell ref="D42:F42"/>
    <mergeCell ref="C43:E43"/>
    <mergeCell ref="C44:E44"/>
    <mergeCell ref="C45:E45"/>
    <mergeCell ref="C46:E46"/>
    <mergeCell ref="C47:E47"/>
    <mergeCell ref="C48:E48"/>
    <mergeCell ref="C49:E49"/>
    <mergeCell ref="D50:E50"/>
    <mergeCell ref="D51:E51"/>
    <mergeCell ref="D52:E52"/>
    <mergeCell ref="D53:E53"/>
    <mergeCell ref="D54:E54"/>
    <mergeCell ref="D55:E55"/>
    <mergeCell ref="D56:E56"/>
    <mergeCell ref="D57:E57"/>
    <mergeCell ref="C68:E68"/>
    <mergeCell ref="C69:E69"/>
    <mergeCell ref="B70:C70"/>
    <mergeCell ref="E70:F70"/>
    <mergeCell ref="B71:C71"/>
    <mergeCell ref="E71:F71"/>
    <mergeCell ref="A72:F72"/>
    <mergeCell ref="A73:F73"/>
    <mergeCell ref="D58:E58"/>
    <mergeCell ref="D59:E59"/>
    <mergeCell ref="D60:E60"/>
    <mergeCell ref="D61:E61"/>
    <mergeCell ref="D62:E62"/>
    <mergeCell ref="C63:E63"/>
    <mergeCell ref="C64:E64"/>
    <mergeCell ref="C65:E65"/>
    <mergeCell ref="C66:E66"/>
    <mergeCell ref="B94:F94"/>
    <mergeCell ref="B95:F95"/>
    <mergeCell ref="B96:F96"/>
    <mergeCell ref="B97:F97"/>
    <mergeCell ref="B98:F98"/>
    <mergeCell ref="B99:F99"/>
    <mergeCell ref="A2:A3"/>
    <mergeCell ref="A78:A80"/>
    <mergeCell ref="A81:A83"/>
    <mergeCell ref="A84:A87"/>
    <mergeCell ref="A88:A91"/>
    <mergeCell ref="A92:A97"/>
    <mergeCell ref="A98:A99"/>
    <mergeCell ref="B2:B3"/>
    <mergeCell ref="C50:C52"/>
    <mergeCell ref="C53:C60"/>
    <mergeCell ref="C61:C62"/>
    <mergeCell ref="F31:F32"/>
    <mergeCell ref="F36:F37"/>
    <mergeCell ref="F44:F45"/>
    <mergeCell ref="B83:F83"/>
    <mergeCell ref="B84:F84"/>
    <mergeCell ref="B85:F85"/>
    <mergeCell ref="B86:F86"/>
    <mergeCell ref="H2:O12"/>
    <mergeCell ref="A28:B29"/>
    <mergeCell ref="A31:B39"/>
    <mergeCell ref="A43:B49"/>
    <mergeCell ref="A50:B62"/>
    <mergeCell ref="A65:B69"/>
    <mergeCell ref="A63:B64"/>
    <mergeCell ref="B92:F92"/>
    <mergeCell ref="B93:F93"/>
    <mergeCell ref="B87:F87"/>
    <mergeCell ref="B88:F88"/>
    <mergeCell ref="B89:F89"/>
    <mergeCell ref="B90:F90"/>
    <mergeCell ref="B91:F91"/>
    <mergeCell ref="A74:F74"/>
    <mergeCell ref="A75:F75"/>
    <mergeCell ref="A76:F76"/>
    <mergeCell ref="B77:F77"/>
    <mergeCell ref="B78:F78"/>
    <mergeCell ref="B79:F79"/>
    <mergeCell ref="B80:F80"/>
    <mergeCell ref="B81:F81"/>
    <mergeCell ref="B82:F82"/>
    <mergeCell ref="C67:E67"/>
  </mergeCells>
  <phoneticPr fontId="59" type="noConversion"/>
  <dataValidations count="7">
    <dataValidation type="list" allowBlank="1" showInputMessage="1" showErrorMessage="1" sqref="B2">
      <formula1>"R0,R1,R2,R3"</formula1>
    </dataValidation>
    <dataValidation type="list" allowBlank="1" showInputMessage="1" showErrorMessage="1" sqref="D3">
      <formula1>"M1,M2,M3,M4"</formula1>
    </dataValidation>
    <dataValidation type="whole" allowBlank="1" showInputMessage="1" showErrorMessage="1" errorTitle="请输入数字（0-20000000000）" error="请输入数字（0-20000000000）" promptTitle="请输入数字（0-20000000000）" prompt="请输入数字（0-20000000000）" sqref="E70:F71">
      <formula1>0</formula1>
      <formula2>20000000000</formula2>
    </dataValidation>
    <dataValidation type="list" allowBlank="1" showInputMessage="1" showErrorMessage="1" sqref="F3">
      <formula1>"E1,E2,E3"</formula1>
    </dataValidation>
    <dataValidation type="list" allowBlank="1" showInputMessage="1" showErrorMessage="1" sqref="D26 F26 C42 B26:B27">
      <formula1>#REF!</formula1>
    </dataValidation>
    <dataValidation type="list" allowBlank="1" showInputMessage="1" showErrorMessage="1" sqref="C18">
      <formula1>"E,W,N,S,SE,NE,SW,NW,下方,上方,其中"</formula1>
    </dataValidation>
    <dataValidation type="whole" allowBlank="1" showInputMessage="1" showErrorMessage="1" errorTitle="请输入数字0-200000" error="请输入数字0-200000" promptTitle="请输入数字0-200000" prompt="请输入数字0-200000" sqref="D13:D14">
      <formula1>0</formula1>
      <formula2>200000</formula2>
    </dataValidation>
  </dataValidations>
  <pageMargins left="0.70866141732283505" right="0.70866141732283505" top="0.74803149606299202" bottom="0.74803149606299202" header="0.31496062992126" footer="0.31496062992126"/>
  <pageSetup paperSize="9" scale="75"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89"/>
  <sheetViews>
    <sheetView workbookViewId="0">
      <selection activeCell="F13" sqref="F13:G13"/>
    </sheetView>
  </sheetViews>
  <sheetFormatPr defaultColWidth="9" defaultRowHeight="14.25"/>
  <cols>
    <col min="1" max="1" width="27.125" style="33" customWidth="1"/>
    <col min="2" max="2" width="11" style="33" customWidth="1"/>
    <col min="3" max="3" width="20.75" style="33" customWidth="1"/>
    <col min="4" max="4" width="27.375" style="33" customWidth="1"/>
    <col min="5" max="5" width="24.625" style="33" customWidth="1"/>
    <col min="6" max="6" width="29.625" style="33" customWidth="1"/>
    <col min="7" max="7" width="30.625" style="38" customWidth="1"/>
    <col min="8" max="16384" width="9" style="33"/>
  </cols>
  <sheetData>
    <row r="1" spans="1:26" ht="27">
      <c r="A1" s="212" t="s">
        <v>68</v>
      </c>
      <c r="B1" s="212"/>
      <c r="C1" s="212"/>
      <c r="D1" s="212"/>
      <c r="E1" s="212"/>
      <c r="F1" s="212"/>
      <c r="G1" s="212"/>
      <c r="H1" s="39"/>
      <c r="I1" s="39"/>
      <c r="J1" s="39"/>
      <c r="K1" s="39"/>
      <c r="L1" s="39"/>
      <c r="M1" s="39"/>
      <c r="N1" s="39"/>
      <c r="O1" s="39"/>
      <c r="P1" s="39"/>
      <c r="Q1" s="39"/>
      <c r="R1" s="39"/>
      <c r="S1" s="39"/>
      <c r="T1" s="39"/>
      <c r="U1" s="39"/>
      <c r="V1" s="39"/>
      <c r="W1" s="39"/>
      <c r="X1" s="39"/>
      <c r="Y1" s="39"/>
      <c r="Z1" s="39"/>
    </row>
    <row r="2" spans="1:26" ht="14.25" customHeight="1">
      <c r="A2" s="221" t="s">
        <v>79</v>
      </c>
      <c r="B2" s="222"/>
      <c r="C2" s="222"/>
      <c r="D2" s="223"/>
      <c r="E2" s="215" t="s">
        <v>226</v>
      </c>
      <c r="F2" s="217" t="s">
        <v>81</v>
      </c>
      <c r="G2" s="219" t="str">
        <f>E12&amp;E22&amp;E16</f>
        <v>Q2M1E2</v>
      </c>
      <c r="H2" s="39"/>
      <c r="I2" s="162" t="s">
        <v>227</v>
      </c>
      <c r="J2" s="162"/>
      <c r="K2" s="162"/>
      <c r="L2" s="162"/>
      <c r="M2" s="162"/>
      <c r="N2" s="162"/>
      <c r="O2" s="162"/>
      <c r="P2" s="162"/>
      <c r="Q2" s="39"/>
      <c r="R2" s="39"/>
      <c r="S2" s="39"/>
      <c r="T2" s="39"/>
      <c r="U2" s="39"/>
      <c r="V2" s="39"/>
      <c r="W2" s="39"/>
      <c r="X2" s="39"/>
      <c r="Y2" s="39"/>
      <c r="Z2" s="39"/>
    </row>
    <row r="3" spans="1:26" s="34" customFormat="1" ht="14.25" customHeight="1">
      <c r="A3" s="224"/>
      <c r="B3" s="225"/>
      <c r="C3" s="225"/>
      <c r="D3" s="226"/>
      <c r="E3" s="216"/>
      <c r="F3" s="218"/>
      <c r="G3" s="220"/>
      <c r="H3" s="40"/>
      <c r="I3" s="162"/>
      <c r="J3" s="162"/>
      <c r="K3" s="162"/>
      <c r="L3" s="162"/>
      <c r="M3" s="162"/>
      <c r="N3" s="162"/>
      <c r="O3" s="162"/>
      <c r="P3" s="162"/>
      <c r="Q3" s="40"/>
      <c r="R3" s="40"/>
      <c r="S3" s="40"/>
      <c r="T3" s="40"/>
      <c r="U3" s="40"/>
      <c r="V3" s="40"/>
      <c r="W3" s="40"/>
      <c r="X3" s="40"/>
      <c r="Y3" s="40"/>
      <c r="Z3" s="40"/>
    </row>
    <row r="4" spans="1:26" ht="18.75">
      <c r="A4" s="203" t="s">
        <v>228</v>
      </c>
      <c r="B4" s="203"/>
      <c r="C4" s="203"/>
      <c r="D4" s="203"/>
      <c r="E4" s="203"/>
      <c r="F4" s="203"/>
      <c r="G4" s="203"/>
      <c r="H4" s="39"/>
      <c r="I4" s="162"/>
      <c r="J4" s="162"/>
      <c r="K4" s="162"/>
      <c r="L4" s="162"/>
      <c r="M4" s="162"/>
      <c r="N4" s="162"/>
      <c r="O4" s="162"/>
      <c r="P4" s="162"/>
      <c r="Q4" s="39"/>
      <c r="R4" s="39"/>
      <c r="S4" s="39"/>
      <c r="T4" s="39"/>
      <c r="U4" s="39"/>
      <c r="V4" s="39"/>
      <c r="W4" s="39"/>
      <c r="X4" s="39"/>
      <c r="Y4" s="39"/>
      <c r="Z4" s="39"/>
    </row>
    <row r="5" spans="1:26" s="35" customFormat="1" ht="28.5" customHeight="1">
      <c r="A5" s="41" t="s">
        <v>229</v>
      </c>
      <c r="B5" s="213" t="s">
        <v>68</v>
      </c>
      <c r="C5" s="214"/>
      <c r="D5" s="41" t="s">
        <v>86</v>
      </c>
      <c r="E5" s="42">
        <v>39142</v>
      </c>
      <c r="F5" s="41" t="s">
        <v>87</v>
      </c>
      <c r="G5" s="42">
        <v>39474</v>
      </c>
      <c r="I5" s="162"/>
      <c r="J5" s="162"/>
      <c r="K5" s="162"/>
      <c r="L5" s="162"/>
      <c r="M5" s="162"/>
      <c r="N5" s="162"/>
      <c r="O5" s="162"/>
      <c r="P5" s="162"/>
    </row>
    <row r="6" spans="1:26" s="35" customFormat="1" ht="45.75" customHeight="1">
      <c r="A6" s="43" t="s">
        <v>88</v>
      </c>
      <c r="B6" s="272" t="s">
        <v>367</v>
      </c>
      <c r="C6" s="214"/>
      <c r="D6" s="41" t="s">
        <v>230</v>
      </c>
      <c r="E6" s="44">
        <v>38.484999999999999</v>
      </c>
      <c r="F6" s="41" t="s">
        <v>91</v>
      </c>
      <c r="G6" s="42" t="s">
        <v>62</v>
      </c>
      <c r="I6" s="162"/>
      <c r="J6" s="162"/>
      <c r="K6" s="162"/>
      <c r="L6" s="162"/>
      <c r="M6" s="162"/>
      <c r="N6" s="162"/>
      <c r="O6" s="162"/>
      <c r="P6" s="162"/>
    </row>
    <row r="7" spans="1:26" s="35" customFormat="1">
      <c r="A7" s="41" t="s">
        <v>231</v>
      </c>
      <c r="B7" s="213">
        <v>355</v>
      </c>
      <c r="C7" s="214"/>
      <c r="D7" s="41" t="s">
        <v>232</v>
      </c>
      <c r="E7" s="45">
        <v>320</v>
      </c>
      <c r="F7" s="41" t="s">
        <v>233</v>
      </c>
      <c r="G7" s="45">
        <v>208</v>
      </c>
      <c r="I7" s="162"/>
      <c r="J7" s="162"/>
      <c r="K7" s="162"/>
      <c r="L7" s="162"/>
      <c r="M7" s="162"/>
      <c r="N7" s="162"/>
      <c r="O7" s="162"/>
      <c r="P7" s="162"/>
    </row>
    <row r="8" spans="1:26" s="35" customFormat="1">
      <c r="A8" s="41" t="s">
        <v>234</v>
      </c>
      <c r="B8" s="213" t="s">
        <v>235</v>
      </c>
      <c r="C8" s="214"/>
      <c r="D8" s="41" t="s">
        <v>236</v>
      </c>
      <c r="E8" s="45">
        <v>9.5</v>
      </c>
      <c r="F8" s="41" t="s">
        <v>237</v>
      </c>
      <c r="G8" s="45" t="s">
        <v>238</v>
      </c>
      <c r="I8" s="162"/>
      <c r="J8" s="162"/>
      <c r="K8" s="162"/>
      <c r="L8" s="162"/>
      <c r="M8" s="162"/>
      <c r="N8" s="162"/>
      <c r="O8" s="162"/>
      <c r="P8" s="162"/>
    </row>
    <row r="9" spans="1:26" s="35" customFormat="1" ht="51" customHeight="1">
      <c r="A9" s="41" t="s">
        <v>239</v>
      </c>
      <c r="B9" s="213" t="s">
        <v>240</v>
      </c>
      <c r="C9" s="214"/>
      <c r="D9" s="41" t="s">
        <v>241</v>
      </c>
      <c r="E9" s="45" t="s">
        <v>242</v>
      </c>
      <c r="F9" s="41" t="s">
        <v>243</v>
      </c>
      <c r="G9" s="45" t="s">
        <v>96</v>
      </c>
      <c r="I9" s="162"/>
      <c r="J9" s="162"/>
      <c r="K9" s="162"/>
      <c r="L9" s="162"/>
      <c r="M9" s="162"/>
      <c r="N9" s="162"/>
      <c r="O9" s="162"/>
      <c r="P9" s="162"/>
    </row>
    <row r="10" spans="1:26" s="35" customFormat="1" ht="27" customHeight="1">
      <c r="A10" s="43" t="s">
        <v>101</v>
      </c>
      <c r="B10" s="213" t="s">
        <v>244</v>
      </c>
      <c r="C10" s="214"/>
      <c r="D10" s="41" t="s">
        <v>99</v>
      </c>
      <c r="E10" s="45" t="s">
        <v>100</v>
      </c>
      <c r="F10" s="41" t="s">
        <v>103</v>
      </c>
      <c r="G10" s="45" t="s">
        <v>245</v>
      </c>
      <c r="I10" s="162"/>
      <c r="J10" s="162"/>
      <c r="K10" s="162"/>
      <c r="L10" s="162"/>
      <c r="M10" s="162"/>
      <c r="N10" s="162"/>
      <c r="O10" s="162"/>
      <c r="P10" s="162"/>
    </row>
    <row r="11" spans="1:26" ht="18.75" customHeight="1">
      <c r="A11" s="203" t="s">
        <v>246</v>
      </c>
      <c r="B11" s="203"/>
      <c r="C11" s="203"/>
      <c r="D11" s="203"/>
      <c r="E11" s="203"/>
      <c r="F11" s="203"/>
      <c r="G11" s="203"/>
      <c r="H11" s="39"/>
      <c r="I11" s="162"/>
      <c r="J11" s="162"/>
      <c r="K11" s="162"/>
      <c r="L11" s="162"/>
      <c r="M11" s="162"/>
      <c r="N11" s="162"/>
      <c r="O11" s="162"/>
      <c r="P11" s="162"/>
      <c r="Q11" s="39"/>
      <c r="R11" s="39"/>
      <c r="S11" s="39"/>
      <c r="T11" s="39"/>
      <c r="U11" s="39"/>
      <c r="V11" s="39"/>
      <c r="W11" s="39"/>
      <c r="X11" s="39"/>
      <c r="Y11" s="39"/>
      <c r="Z11" s="39"/>
    </row>
    <row r="12" spans="1:26" ht="14.25" customHeight="1">
      <c r="A12" s="176" t="s">
        <v>247</v>
      </c>
      <c r="B12" s="176"/>
      <c r="C12" s="176"/>
      <c r="D12" s="176"/>
      <c r="E12" s="204" t="str">
        <f>IF(G12&lt;1000,"Q1",IF(AND(10000&gt;G12,G12&gt;=1000),"Q2",IF(AND(G12&gt;=10000),"Q3")))</f>
        <v>Q2</v>
      </c>
      <c r="F12" s="204"/>
      <c r="G12" s="47">
        <f>F14</f>
        <v>3241</v>
      </c>
      <c r="H12" s="39"/>
      <c r="I12" s="162"/>
      <c r="J12" s="162"/>
      <c r="K12" s="162"/>
      <c r="L12" s="162"/>
      <c r="M12" s="162"/>
      <c r="N12" s="162"/>
      <c r="O12" s="162"/>
      <c r="P12" s="162"/>
      <c r="Q12" s="59"/>
      <c r="R12" s="39"/>
      <c r="S12" s="39"/>
      <c r="T12" s="39"/>
      <c r="U12" s="39"/>
      <c r="V12" s="39"/>
      <c r="W12" s="39"/>
      <c r="X12" s="39"/>
      <c r="Y12" s="39"/>
      <c r="Z12" s="39"/>
    </row>
    <row r="13" spans="1:26" s="35" customFormat="1" ht="28.5" customHeight="1">
      <c r="A13" s="41" t="s">
        <v>106</v>
      </c>
      <c r="B13" s="199" t="s">
        <v>248</v>
      </c>
      <c r="C13" s="200"/>
      <c r="D13" s="46" t="s">
        <v>249</v>
      </c>
      <c r="E13" s="48" t="s">
        <v>250</v>
      </c>
      <c r="F13" s="199" t="s">
        <v>251</v>
      </c>
      <c r="G13" s="200"/>
      <c r="I13" s="162"/>
      <c r="J13" s="162"/>
      <c r="K13" s="162"/>
      <c r="L13" s="162"/>
      <c r="M13" s="162"/>
      <c r="N13" s="162"/>
      <c r="O13" s="162"/>
      <c r="P13" s="162"/>
    </row>
    <row r="14" spans="1:26" s="35" customFormat="1">
      <c r="A14" s="46" t="s">
        <v>252</v>
      </c>
      <c r="B14" s="205">
        <v>3162</v>
      </c>
      <c r="C14" s="206"/>
      <c r="D14" s="49">
        <v>20</v>
      </c>
      <c r="E14" s="49">
        <v>79</v>
      </c>
      <c r="F14" s="207">
        <f>E14+B14</f>
        <v>3241</v>
      </c>
      <c r="G14" s="208"/>
      <c r="I14" s="162"/>
      <c r="J14" s="162"/>
      <c r="K14" s="162"/>
      <c r="L14" s="162"/>
      <c r="M14" s="162"/>
      <c r="N14" s="162"/>
      <c r="O14" s="162"/>
      <c r="P14" s="162"/>
    </row>
    <row r="15" spans="1:26" ht="18.75">
      <c r="A15" s="203" t="s">
        <v>253</v>
      </c>
      <c r="B15" s="203"/>
      <c r="C15" s="203"/>
      <c r="D15" s="203"/>
      <c r="E15" s="203"/>
      <c r="F15" s="203"/>
      <c r="G15" s="203"/>
      <c r="H15" s="39"/>
      <c r="I15" s="39"/>
      <c r="J15" s="39"/>
      <c r="K15" s="39"/>
      <c r="L15" s="39"/>
      <c r="M15" s="39"/>
      <c r="N15" s="39"/>
      <c r="O15" s="39"/>
      <c r="P15" s="39"/>
      <c r="Q15" s="39"/>
      <c r="R15" s="39"/>
      <c r="S15" s="39"/>
      <c r="T15" s="39"/>
      <c r="U15" s="39"/>
      <c r="V15" s="39"/>
      <c r="W15" s="39"/>
      <c r="X15" s="39"/>
      <c r="Y15" s="39"/>
      <c r="Z15" s="39"/>
    </row>
    <row r="16" spans="1:26">
      <c r="A16" s="176" t="s">
        <v>83</v>
      </c>
      <c r="B16" s="176"/>
      <c r="C16" s="176"/>
      <c r="D16" s="176"/>
      <c r="E16" s="209" t="s">
        <v>71</v>
      </c>
      <c r="F16" s="210"/>
      <c r="G16" s="211"/>
      <c r="H16" s="39"/>
      <c r="I16" s="39"/>
      <c r="J16" s="39"/>
      <c r="K16" s="39"/>
      <c r="L16" s="39"/>
      <c r="M16" s="39"/>
      <c r="N16" s="39"/>
      <c r="O16" s="39"/>
      <c r="P16" s="39"/>
      <c r="Q16" s="39"/>
      <c r="R16" s="39"/>
      <c r="S16" s="39"/>
      <c r="T16" s="39"/>
      <c r="U16" s="39"/>
      <c r="V16" s="39"/>
      <c r="W16" s="39"/>
      <c r="X16" s="39"/>
      <c r="Y16" s="39"/>
      <c r="Z16" s="39"/>
    </row>
    <row r="17" spans="1:26" ht="28.5" customHeight="1">
      <c r="A17" s="46" t="s">
        <v>113</v>
      </c>
      <c r="B17" s="199" t="s">
        <v>114</v>
      </c>
      <c r="C17" s="200"/>
      <c r="D17" s="46" t="s">
        <v>115</v>
      </c>
      <c r="E17" s="46" t="s">
        <v>116</v>
      </c>
      <c r="F17" s="48" t="s">
        <v>117</v>
      </c>
      <c r="G17" s="48" t="s">
        <v>118</v>
      </c>
      <c r="H17" s="39"/>
      <c r="I17" s="39"/>
      <c r="J17" s="39"/>
      <c r="K17" s="39"/>
      <c r="L17" s="39"/>
      <c r="M17" s="39"/>
      <c r="N17" s="39"/>
      <c r="O17" s="39"/>
      <c r="P17" s="39"/>
      <c r="Q17" s="39"/>
      <c r="R17" s="39"/>
      <c r="S17" s="39"/>
      <c r="T17" s="39"/>
      <c r="U17" s="39"/>
      <c r="V17" s="39"/>
      <c r="W17" s="39"/>
      <c r="X17" s="39"/>
      <c r="Y17" s="39"/>
      <c r="Z17" s="39"/>
    </row>
    <row r="18" spans="1:26" ht="14.25" customHeight="1">
      <c r="A18" s="50" t="s">
        <v>119</v>
      </c>
      <c r="B18" s="201" t="s">
        <v>254</v>
      </c>
      <c r="C18" s="202"/>
      <c r="D18" s="51" t="s">
        <v>255</v>
      </c>
      <c r="E18" s="51">
        <v>0</v>
      </c>
      <c r="F18" s="52" t="s">
        <v>256</v>
      </c>
      <c r="G18" s="52" t="s">
        <v>257</v>
      </c>
      <c r="H18" s="39"/>
      <c r="I18" s="39"/>
      <c r="J18" s="39"/>
      <c r="K18" s="39"/>
      <c r="L18" s="39"/>
      <c r="M18" s="39"/>
      <c r="N18" s="39"/>
      <c r="O18" s="39"/>
      <c r="P18" s="39"/>
      <c r="Q18" s="39"/>
      <c r="R18" s="39"/>
      <c r="S18" s="39"/>
      <c r="T18" s="39"/>
      <c r="U18" s="39"/>
      <c r="V18" s="39"/>
      <c r="W18" s="39"/>
      <c r="X18" s="39"/>
      <c r="Y18" s="39"/>
      <c r="Z18" s="39"/>
    </row>
    <row r="19" spans="1:26" ht="14.25" customHeight="1">
      <c r="A19" s="50" t="s">
        <v>258</v>
      </c>
      <c r="B19" s="201" t="s">
        <v>259</v>
      </c>
      <c r="C19" s="202"/>
      <c r="D19" s="51" t="s">
        <v>255</v>
      </c>
      <c r="E19" s="51">
        <v>0</v>
      </c>
      <c r="F19" s="52" t="s">
        <v>256</v>
      </c>
      <c r="G19" s="52" t="s">
        <v>257</v>
      </c>
      <c r="H19" s="39"/>
      <c r="I19" s="39"/>
      <c r="J19" s="39"/>
      <c r="K19" s="39"/>
      <c r="L19" s="39"/>
      <c r="M19" s="39"/>
      <c r="N19" s="39"/>
      <c r="O19" s="39"/>
      <c r="P19" s="39"/>
      <c r="Q19" s="39"/>
      <c r="R19" s="39"/>
      <c r="S19" s="39"/>
      <c r="T19" s="39"/>
      <c r="U19" s="39"/>
      <c r="V19" s="39"/>
      <c r="W19" s="39"/>
      <c r="X19" s="39"/>
      <c r="Y19" s="39"/>
      <c r="Z19" s="39"/>
    </row>
    <row r="20" spans="1:26" ht="14.25" customHeight="1">
      <c r="A20" s="50" t="s">
        <v>119</v>
      </c>
      <c r="B20" s="201" t="s">
        <v>260</v>
      </c>
      <c r="C20" s="202"/>
      <c r="D20" s="51" t="s">
        <v>255</v>
      </c>
      <c r="E20" s="51">
        <v>0</v>
      </c>
      <c r="F20" s="52" t="s">
        <v>256</v>
      </c>
      <c r="G20" s="52" t="s">
        <v>257</v>
      </c>
      <c r="H20" s="39"/>
      <c r="I20" s="39"/>
      <c r="J20" s="39"/>
      <c r="K20" s="39"/>
      <c r="L20" s="39"/>
      <c r="M20" s="39"/>
      <c r="N20" s="39"/>
      <c r="O20" s="39"/>
      <c r="P20" s="39"/>
      <c r="Q20" s="39"/>
      <c r="R20" s="39"/>
      <c r="S20" s="39"/>
      <c r="T20" s="39"/>
      <c r="U20" s="39"/>
      <c r="V20" s="39"/>
      <c r="W20" s="39"/>
      <c r="X20" s="39"/>
      <c r="Y20" s="39"/>
      <c r="Z20" s="39"/>
    </row>
    <row r="21" spans="1:26" s="34" customFormat="1" ht="18.75">
      <c r="A21" s="203" t="s">
        <v>261</v>
      </c>
      <c r="B21" s="203"/>
      <c r="C21" s="203"/>
      <c r="D21" s="203"/>
      <c r="E21" s="203"/>
      <c r="F21" s="203"/>
      <c r="G21" s="203"/>
      <c r="H21" s="40"/>
      <c r="I21" s="55"/>
      <c r="J21" s="55"/>
      <c r="K21" s="55"/>
      <c r="L21" s="55"/>
      <c r="M21" s="55"/>
      <c r="N21" s="40"/>
      <c r="O21" s="40"/>
      <c r="P21" s="40"/>
      <c r="Q21" s="40"/>
      <c r="R21" s="40"/>
      <c r="S21" s="40"/>
      <c r="T21" s="40"/>
      <c r="U21" s="40"/>
      <c r="V21" s="40"/>
      <c r="W21" s="40"/>
      <c r="X21" s="40"/>
      <c r="Y21" s="40"/>
      <c r="Z21" s="40"/>
    </row>
    <row r="22" spans="1:26" s="36" customFormat="1">
      <c r="A22" s="176" t="s">
        <v>262</v>
      </c>
      <c r="B22" s="176"/>
      <c r="C22" s="176"/>
      <c r="D22" s="176"/>
      <c r="E22" s="204" t="str">
        <f>IF(G22&lt;25,"M1",IF(AND(50&gt;G22,G22&gt;=25),"M2",IF(AND(G22&gt;=50),"M3")))</f>
        <v>M1</v>
      </c>
      <c r="F22" s="204"/>
      <c r="G22" s="47">
        <f>E24+E31+E56</f>
        <v>6</v>
      </c>
      <c r="I22" s="56"/>
      <c r="J22" s="56"/>
      <c r="K22" s="56"/>
      <c r="L22" s="56"/>
      <c r="M22" s="56"/>
      <c r="N22" s="56"/>
      <c r="O22" s="56"/>
      <c r="P22" s="56"/>
      <c r="Q22" s="56"/>
    </row>
    <row r="23" spans="1:26" ht="18.75" customHeight="1">
      <c r="A23" s="192" t="s">
        <v>263</v>
      </c>
      <c r="B23" s="192"/>
      <c r="C23" s="192"/>
      <c r="D23" s="192"/>
      <c r="E23" s="192"/>
      <c r="F23" s="192"/>
      <c r="G23" s="192"/>
      <c r="H23" s="39"/>
      <c r="I23" s="57"/>
      <c r="J23" s="58"/>
      <c r="K23" s="57"/>
      <c r="L23" s="57"/>
      <c r="M23" s="57"/>
      <c r="N23" s="39"/>
      <c r="O23" s="39"/>
      <c r="P23" s="39"/>
      <c r="Q23" s="39"/>
      <c r="R23" s="39"/>
      <c r="S23" s="39"/>
      <c r="T23" s="39"/>
      <c r="U23" s="39"/>
      <c r="V23" s="39"/>
      <c r="W23" s="39"/>
      <c r="X23" s="39"/>
      <c r="Y23" s="39"/>
      <c r="Z23" s="39"/>
    </row>
    <row r="24" spans="1:26" ht="14.25" customHeight="1">
      <c r="A24" s="176" t="s">
        <v>264</v>
      </c>
      <c r="B24" s="176"/>
      <c r="C24" s="176"/>
      <c r="D24" s="176"/>
      <c r="E24" s="193">
        <f>SUM(G25:G29)</f>
        <v>0</v>
      </c>
      <c r="F24" s="194"/>
      <c r="G24" s="195"/>
      <c r="H24" s="39"/>
      <c r="I24" s="57"/>
      <c r="J24" s="58"/>
      <c r="K24" s="57"/>
      <c r="L24" s="57"/>
      <c r="M24" s="57"/>
      <c r="N24" s="39"/>
      <c r="O24" s="39"/>
      <c r="P24" s="39"/>
      <c r="Q24" s="39"/>
      <c r="R24" s="39"/>
      <c r="S24" s="39"/>
      <c r="T24" s="39"/>
      <c r="U24" s="39"/>
      <c r="V24" s="39"/>
      <c r="W24" s="39"/>
      <c r="X24" s="39"/>
      <c r="Y24" s="39"/>
      <c r="Z24" s="39"/>
    </row>
    <row r="25" spans="1:26" ht="27.95" customHeight="1">
      <c r="A25" s="176" t="s">
        <v>265</v>
      </c>
      <c r="B25" s="163" t="s">
        <v>266</v>
      </c>
      <c r="C25" s="164"/>
      <c r="D25" s="189" t="s">
        <v>267</v>
      </c>
      <c r="E25" s="190"/>
      <c r="F25" s="191"/>
      <c r="G25" s="53">
        <v>0</v>
      </c>
      <c r="H25" s="39"/>
      <c r="I25" s="57"/>
      <c r="J25" s="58"/>
      <c r="K25" s="57"/>
      <c r="L25" s="57"/>
      <c r="M25" s="57"/>
      <c r="N25" s="39"/>
      <c r="O25" s="39"/>
      <c r="P25" s="39"/>
      <c r="Q25" s="39"/>
      <c r="R25" s="39"/>
      <c r="S25" s="39"/>
      <c r="T25" s="39"/>
      <c r="U25" s="39"/>
      <c r="V25" s="39"/>
      <c r="W25" s="39"/>
      <c r="X25" s="39"/>
      <c r="Y25" s="39"/>
      <c r="Z25" s="39"/>
    </row>
    <row r="26" spans="1:26" ht="27.95" customHeight="1">
      <c r="A26" s="176"/>
      <c r="B26" s="165"/>
      <c r="C26" s="166"/>
      <c r="D26" s="189" t="s">
        <v>268</v>
      </c>
      <c r="E26" s="190"/>
      <c r="F26" s="191"/>
      <c r="G26" s="53">
        <v>0</v>
      </c>
      <c r="H26" s="39"/>
      <c r="I26" s="39"/>
      <c r="J26" s="39"/>
      <c r="K26" s="39"/>
      <c r="L26" s="39"/>
      <c r="M26" s="39"/>
      <c r="N26" s="39"/>
      <c r="O26" s="39"/>
      <c r="P26" s="39"/>
      <c r="Q26" s="39"/>
      <c r="R26" s="39"/>
      <c r="S26" s="39"/>
      <c r="T26" s="39"/>
      <c r="U26" s="39"/>
      <c r="V26" s="39"/>
      <c r="W26" s="39"/>
      <c r="X26" s="39"/>
      <c r="Y26" s="39"/>
      <c r="Z26" s="39"/>
    </row>
    <row r="27" spans="1:26" ht="69.75" customHeight="1">
      <c r="A27" s="176"/>
      <c r="B27" s="163" t="s">
        <v>269</v>
      </c>
      <c r="C27" s="164"/>
      <c r="D27" s="189" t="s">
        <v>270</v>
      </c>
      <c r="E27" s="190"/>
      <c r="F27" s="191"/>
      <c r="G27" s="53">
        <v>0</v>
      </c>
      <c r="H27" s="39"/>
      <c r="I27" s="39"/>
      <c r="J27" s="39"/>
      <c r="K27" s="39"/>
      <c r="L27" s="39"/>
      <c r="M27" s="39"/>
      <c r="N27" s="39"/>
      <c r="O27" s="39"/>
      <c r="P27" s="39"/>
      <c r="Q27" s="39"/>
      <c r="R27" s="39"/>
      <c r="S27" s="39"/>
      <c r="T27" s="39"/>
      <c r="U27" s="39"/>
      <c r="V27" s="39"/>
      <c r="W27" s="39"/>
      <c r="X27" s="39"/>
      <c r="Y27" s="39"/>
      <c r="Z27" s="39"/>
    </row>
    <row r="28" spans="1:26" ht="14.25" customHeight="1">
      <c r="A28" s="176"/>
      <c r="B28" s="167"/>
      <c r="C28" s="168"/>
      <c r="D28" s="189" t="s">
        <v>271</v>
      </c>
      <c r="E28" s="190"/>
      <c r="F28" s="191"/>
      <c r="G28" s="53">
        <v>0</v>
      </c>
      <c r="H28" s="39"/>
      <c r="I28" s="39"/>
      <c r="J28" s="39"/>
      <c r="K28" s="39"/>
      <c r="L28" s="39"/>
      <c r="M28" s="39"/>
      <c r="N28" s="39"/>
      <c r="O28" s="39"/>
      <c r="P28" s="39"/>
      <c r="Q28" s="39"/>
      <c r="R28" s="39"/>
      <c r="S28" s="39"/>
      <c r="T28" s="39"/>
      <c r="U28" s="39"/>
      <c r="V28" s="39"/>
      <c r="W28" s="39"/>
      <c r="X28" s="39"/>
      <c r="Y28" s="39"/>
      <c r="Z28" s="39"/>
    </row>
    <row r="29" spans="1:26" ht="12.75" customHeight="1">
      <c r="A29" s="176"/>
      <c r="B29" s="165"/>
      <c r="C29" s="166"/>
      <c r="D29" s="189" t="s">
        <v>272</v>
      </c>
      <c r="E29" s="190"/>
      <c r="F29" s="191"/>
      <c r="G29" s="53">
        <v>0</v>
      </c>
      <c r="H29" s="39"/>
      <c r="I29" s="39"/>
      <c r="J29" s="39"/>
      <c r="K29" s="39"/>
      <c r="L29" s="39"/>
      <c r="M29" s="39"/>
      <c r="N29" s="39"/>
      <c r="O29" s="39"/>
      <c r="P29" s="39"/>
      <c r="Q29" s="39"/>
      <c r="R29" s="39"/>
      <c r="S29" s="39"/>
      <c r="T29" s="39"/>
      <c r="U29" s="39"/>
      <c r="V29" s="39"/>
      <c r="W29" s="39"/>
      <c r="X29" s="39"/>
      <c r="Y29" s="39"/>
      <c r="Z29" s="39"/>
    </row>
    <row r="30" spans="1:26" ht="18.75" customHeight="1">
      <c r="A30" s="192" t="s">
        <v>273</v>
      </c>
      <c r="B30" s="192"/>
      <c r="C30" s="192"/>
      <c r="D30" s="192"/>
      <c r="E30" s="192"/>
      <c r="F30" s="192"/>
      <c r="G30" s="192"/>
      <c r="H30" s="39"/>
      <c r="I30" s="57"/>
      <c r="J30" s="58"/>
      <c r="K30" s="57"/>
      <c r="L30" s="57"/>
      <c r="M30" s="57"/>
      <c r="N30" s="39"/>
      <c r="O30" s="39"/>
      <c r="P30" s="39"/>
      <c r="Q30" s="39"/>
      <c r="R30" s="39"/>
      <c r="S30" s="39"/>
      <c r="T30" s="39"/>
      <c r="U30" s="39"/>
      <c r="V30" s="39"/>
      <c r="W30" s="39"/>
      <c r="X30" s="39"/>
      <c r="Y30" s="39"/>
      <c r="Z30" s="39"/>
    </row>
    <row r="31" spans="1:26" ht="14.25" customHeight="1">
      <c r="A31" s="176" t="s">
        <v>274</v>
      </c>
      <c r="B31" s="176"/>
      <c r="C31" s="176"/>
      <c r="D31" s="176"/>
      <c r="E31" s="193">
        <f>SUM(G32:G54)</f>
        <v>0</v>
      </c>
      <c r="F31" s="194"/>
      <c r="G31" s="195"/>
      <c r="H31" s="39"/>
      <c r="I31" s="57"/>
      <c r="J31" s="58"/>
      <c r="K31" s="57"/>
      <c r="L31" s="57"/>
      <c r="M31" s="57"/>
      <c r="N31" s="39"/>
      <c r="O31" s="39"/>
      <c r="P31" s="39"/>
      <c r="Q31" s="39"/>
      <c r="R31" s="39"/>
      <c r="S31" s="39"/>
      <c r="T31" s="39"/>
      <c r="U31" s="39"/>
      <c r="V31" s="39"/>
      <c r="W31" s="39"/>
      <c r="X31" s="39"/>
      <c r="Y31" s="39"/>
      <c r="Z31" s="39"/>
    </row>
    <row r="32" spans="1:26" ht="14.25" customHeight="1">
      <c r="A32" s="163" t="s">
        <v>275</v>
      </c>
      <c r="B32" s="163" t="s">
        <v>276</v>
      </c>
      <c r="C32" s="164"/>
      <c r="D32" s="169" t="s">
        <v>277</v>
      </c>
      <c r="E32" s="170"/>
      <c r="F32" s="171"/>
      <c r="G32" s="196">
        <v>0</v>
      </c>
      <c r="H32" s="39"/>
      <c r="I32" s="39"/>
      <c r="J32" s="39"/>
      <c r="K32" s="39"/>
      <c r="L32" s="39"/>
      <c r="M32" s="39"/>
      <c r="N32" s="39"/>
      <c r="O32" s="39"/>
      <c r="P32" s="39"/>
      <c r="Q32" s="39"/>
      <c r="R32" s="39"/>
      <c r="S32" s="39"/>
      <c r="T32" s="39"/>
      <c r="U32" s="39"/>
      <c r="V32" s="39"/>
      <c r="W32" s="39"/>
      <c r="X32" s="39"/>
      <c r="Y32" s="39"/>
      <c r="Z32" s="39"/>
    </row>
    <row r="33" spans="1:26" ht="14.25" customHeight="1">
      <c r="A33" s="167"/>
      <c r="B33" s="167"/>
      <c r="C33" s="168"/>
      <c r="D33" s="172"/>
      <c r="E33" s="173"/>
      <c r="F33" s="174"/>
      <c r="G33" s="197"/>
      <c r="H33" s="39"/>
      <c r="I33" s="39"/>
      <c r="J33" s="39"/>
      <c r="K33" s="39"/>
      <c r="L33" s="39"/>
      <c r="M33" s="39"/>
      <c r="N33" s="39"/>
      <c r="O33" s="39"/>
      <c r="P33" s="39"/>
      <c r="Q33" s="39"/>
      <c r="R33" s="39"/>
      <c r="S33" s="39"/>
      <c r="T33" s="39"/>
      <c r="U33" s="39"/>
      <c r="V33" s="39"/>
      <c r="W33" s="39"/>
      <c r="X33" s="39"/>
      <c r="Y33" s="39"/>
      <c r="Z33" s="39"/>
    </row>
    <row r="34" spans="1:26" ht="14.25" customHeight="1">
      <c r="A34" s="167"/>
      <c r="B34" s="167"/>
      <c r="C34" s="168"/>
      <c r="D34" s="172"/>
      <c r="E34" s="173"/>
      <c r="F34" s="174"/>
      <c r="G34" s="197"/>
      <c r="H34" s="39"/>
      <c r="I34" s="39"/>
      <c r="J34" s="39"/>
      <c r="K34" s="39"/>
      <c r="L34" s="39"/>
      <c r="M34" s="39"/>
      <c r="N34" s="39"/>
      <c r="O34" s="39"/>
      <c r="P34" s="39"/>
      <c r="Q34" s="39"/>
      <c r="R34" s="39"/>
      <c r="S34" s="39"/>
      <c r="T34" s="39"/>
      <c r="U34" s="39"/>
      <c r="V34" s="39"/>
      <c r="W34" s="39"/>
      <c r="X34" s="39"/>
      <c r="Y34" s="39"/>
      <c r="Z34" s="39"/>
    </row>
    <row r="35" spans="1:26">
      <c r="A35" s="167"/>
      <c r="B35" s="167"/>
      <c r="C35" s="168"/>
      <c r="D35" s="172"/>
      <c r="E35" s="173"/>
      <c r="F35" s="174"/>
      <c r="G35" s="197"/>
      <c r="H35" s="39"/>
      <c r="I35" s="39"/>
      <c r="J35" s="39"/>
      <c r="K35" s="39"/>
      <c r="L35" s="39"/>
      <c r="M35" s="39"/>
      <c r="N35" s="39"/>
      <c r="O35" s="39"/>
      <c r="P35" s="39"/>
      <c r="Q35" s="39"/>
      <c r="R35" s="39"/>
      <c r="S35" s="39"/>
      <c r="T35" s="39"/>
      <c r="U35" s="39"/>
      <c r="V35" s="39"/>
      <c r="W35" s="39"/>
      <c r="X35" s="39"/>
      <c r="Y35" s="39"/>
      <c r="Z35" s="39"/>
    </row>
    <row r="36" spans="1:26">
      <c r="A36" s="167"/>
      <c r="B36" s="167"/>
      <c r="C36" s="168"/>
      <c r="D36" s="175" t="s">
        <v>278</v>
      </c>
      <c r="E36" s="175"/>
      <c r="F36" s="175"/>
      <c r="G36" s="198">
        <v>0</v>
      </c>
      <c r="H36" s="39"/>
      <c r="I36" s="39"/>
      <c r="J36" s="39"/>
      <c r="K36" s="39"/>
      <c r="L36" s="39"/>
      <c r="M36" s="39"/>
      <c r="N36" s="39"/>
      <c r="O36" s="39"/>
      <c r="P36" s="39"/>
      <c r="Q36" s="39"/>
      <c r="R36" s="39"/>
      <c r="S36" s="39"/>
      <c r="T36" s="39"/>
      <c r="U36" s="39"/>
      <c r="V36" s="39"/>
      <c r="W36" s="39"/>
      <c r="X36" s="39"/>
      <c r="Y36" s="39"/>
      <c r="Z36" s="39"/>
    </row>
    <row r="37" spans="1:26">
      <c r="A37" s="167"/>
      <c r="B37" s="167"/>
      <c r="C37" s="168"/>
      <c r="D37" s="175"/>
      <c r="E37" s="175"/>
      <c r="F37" s="175"/>
      <c r="G37" s="198"/>
      <c r="H37" s="39"/>
      <c r="I37" s="39"/>
      <c r="J37" s="39"/>
      <c r="K37" s="39"/>
      <c r="L37" s="39"/>
      <c r="M37" s="39"/>
      <c r="N37" s="39"/>
      <c r="O37" s="39"/>
      <c r="P37" s="39"/>
      <c r="Q37" s="39"/>
      <c r="R37" s="39"/>
      <c r="S37" s="39"/>
      <c r="T37" s="39"/>
      <c r="U37" s="39"/>
      <c r="V37" s="39"/>
      <c r="W37" s="39"/>
      <c r="X37" s="39"/>
      <c r="Y37" s="39"/>
      <c r="Z37" s="39"/>
    </row>
    <row r="38" spans="1:26">
      <c r="A38" s="167"/>
      <c r="B38" s="167"/>
      <c r="C38" s="168"/>
      <c r="D38" s="175"/>
      <c r="E38" s="175"/>
      <c r="F38" s="175"/>
      <c r="G38" s="198"/>
      <c r="H38" s="39"/>
      <c r="I38" s="39"/>
      <c r="J38" s="39"/>
      <c r="K38" s="39"/>
      <c r="L38" s="39"/>
      <c r="M38" s="39"/>
      <c r="N38" s="39"/>
      <c r="O38" s="39"/>
      <c r="P38" s="39"/>
      <c r="Q38" s="39"/>
      <c r="R38" s="39"/>
      <c r="S38" s="39"/>
      <c r="T38" s="39"/>
      <c r="U38" s="39"/>
      <c r="V38" s="39"/>
      <c r="W38" s="39"/>
      <c r="X38" s="39"/>
      <c r="Y38" s="39"/>
      <c r="Z38" s="39"/>
    </row>
    <row r="39" spans="1:26">
      <c r="A39" s="167"/>
      <c r="B39" s="167"/>
      <c r="C39" s="168"/>
      <c r="D39" s="175"/>
      <c r="E39" s="175"/>
      <c r="F39" s="175"/>
      <c r="G39" s="198"/>
      <c r="H39" s="39"/>
      <c r="I39" s="39"/>
      <c r="J39" s="39"/>
      <c r="K39" s="39"/>
      <c r="L39" s="39"/>
      <c r="M39" s="39"/>
      <c r="N39" s="39"/>
      <c r="O39" s="39"/>
      <c r="P39" s="39"/>
      <c r="Q39" s="39"/>
      <c r="R39" s="39"/>
      <c r="S39" s="39"/>
      <c r="T39" s="39"/>
      <c r="U39" s="39"/>
      <c r="V39" s="39"/>
      <c r="W39" s="39"/>
      <c r="X39" s="39"/>
      <c r="Y39" s="39"/>
      <c r="Z39" s="39"/>
    </row>
    <row r="40" spans="1:26">
      <c r="A40" s="167"/>
      <c r="B40" s="167"/>
      <c r="C40" s="168"/>
      <c r="D40" s="175"/>
      <c r="E40" s="175"/>
      <c r="F40" s="175"/>
      <c r="G40" s="198"/>
      <c r="H40" s="39"/>
      <c r="I40" s="39"/>
      <c r="J40" s="39"/>
      <c r="K40" s="39"/>
      <c r="L40" s="39"/>
      <c r="M40" s="39"/>
      <c r="N40" s="39"/>
      <c r="O40" s="39"/>
      <c r="P40" s="39"/>
      <c r="Q40" s="39"/>
      <c r="R40" s="39"/>
      <c r="S40" s="39"/>
      <c r="T40" s="39"/>
      <c r="U40" s="39"/>
      <c r="V40" s="39"/>
      <c r="W40" s="39"/>
      <c r="X40" s="39"/>
      <c r="Y40" s="39"/>
      <c r="Z40" s="39"/>
    </row>
    <row r="41" spans="1:26">
      <c r="A41" s="167"/>
      <c r="B41" s="167"/>
      <c r="C41" s="168"/>
      <c r="D41" s="175"/>
      <c r="E41" s="175"/>
      <c r="F41" s="175"/>
      <c r="G41" s="198"/>
      <c r="H41" s="39"/>
      <c r="I41" s="39"/>
      <c r="J41" s="39"/>
      <c r="K41" s="39"/>
      <c r="L41" s="39"/>
      <c r="M41" s="39"/>
      <c r="N41" s="39"/>
      <c r="O41" s="39"/>
      <c r="P41" s="39"/>
      <c r="Q41" s="39"/>
      <c r="R41" s="39"/>
      <c r="S41" s="39"/>
      <c r="T41" s="39"/>
      <c r="U41" s="39"/>
      <c r="V41" s="39"/>
      <c r="W41" s="39"/>
      <c r="X41" s="39"/>
      <c r="Y41" s="39"/>
      <c r="Z41" s="39"/>
    </row>
    <row r="42" spans="1:26">
      <c r="A42" s="167"/>
      <c r="B42" s="165"/>
      <c r="C42" s="166"/>
      <c r="D42" s="189" t="s">
        <v>272</v>
      </c>
      <c r="E42" s="190"/>
      <c r="F42" s="191"/>
      <c r="G42" s="53">
        <v>0</v>
      </c>
      <c r="H42" s="39"/>
      <c r="I42" s="39"/>
      <c r="J42" s="39"/>
      <c r="K42" s="39"/>
      <c r="L42" s="39"/>
      <c r="M42" s="39"/>
      <c r="N42" s="39"/>
      <c r="O42" s="39"/>
      <c r="P42" s="39"/>
      <c r="Q42" s="39"/>
      <c r="R42" s="39"/>
      <c r="S42" s="39"/>
      <c r="T42" s="39"/>
      <c r="U42" s="39"/>
      <c r="V42" s="39"/>
      <c r="W42" s="39"/>
      <c r="X42" s="39"/>
      <c r="Y42" s="39"/>
      <c r="Z42" s="39"/>
    </row>
    <row r="43" spans="1:26" ht="14.25" customHeight="1">
      <c r="A43" s="167"/>
      <c r="B43" s="176" t="s">
        <v>279</v>
      </c>
      <c r="C43" s="176"/>
      <c r="D43" s="189" t="s">
        <v>280</v>
      </c>
      <c r="E43" s="190"/>
      <c r="F43" s="191"/>
      <c r="G43" s="53">
        <v>0</v>
      </c>
      <c r="H43" s="39"/>
      <c r="I43" s="39"/>
      <c r="J43" s="39"/>
      <c r="K43" s="39"/>
      <c r="L43" s="39"/>
      <c r="M43" s="39"/>
      <c r="N43" s="39"/>
      <c r="O43" s="39"/>
      <c r="P43" s="39"/>
      <c r="Q43" s="39"/>
      <c r="R43" s="39"/>
      <c r="S43" s="39"/>
      <c r="T43" s="39"/>
      <c r="U43" s="39"/>
      <c r="V43" s="39"/>
      <c r="W43" s="39"/>
      <c r="X43" s="39"/>
      <c r="Y43" s="39"/>
      <c r="Z43" s="39"/>
    </row>
    <row r="44" spans="1:26" ht="14.25" customHeight="1">
      <c r="A44" s="167"/>
      <c r="B44" s="176"/>
      <c r="C44" s="176"/>
      <c r="D44" s="189" t="s">
        <v>281</v>
      </c>
      <c r="E44" s="190"/>
      <c r="F44" s="191"/>
      <c r="G44" s="53">
        <v>0</v>
      </c>
      <c r="H44" s="39"/>
      <c r="I44" s="39"/>
      <c r="J44" s="39"/>
      <c r="K44" s="39"/>
      <c r="L44" s="39"/>
      <c r="M44" s="39"/>
      <c r="N44" s="39"/>
      <c r="O44" s="39"/>
      <c r="P44" s="39"/>
      <c r="Q44" s="39"/>
      <c r="R44" s="39"/>
      <c r="S44" s="39"/>
      <c r="T44" s="39"/>
      <c r="U44" s="39"/>
      <c r="V44" s="39"/>
      <c r="W44" s="39"/>
      <c r="X44" s="39"/>
      <c r="Y44" s="39"/>
      <c r="Z44" s="39"/>
    </row>
    <row r="45" spans="1:26" ht="14.25" customHeight="1">
      <c r="A45" s="167"/>
      <c r="B45" s="178" t="s">
        <v>282</v>
      </c>
      <c r="C45" s="178" t="s">
        <v>283</v>
      </c>
      <c r="D45" s="189" t="s">
        <v>284</v>
      </c>
      <c r="E45" s="190"/>
      <c r="F45" s="191"/>
      <c r="G45" s="53">
        <v>0</v>
      </c>
      <c r="H45" s="39"/>
      <c r="I45" s="39"/>
      <c r="J45" s="39"/>
      <c r="K45" s="39"/>
      <c r="L45" s="39"/>
      <c r="M45" s="39"/>
      <c r="N45" s="39"/>
      <c r="O45" s="39"/>
      <c r="P45" s="39"/>
      <c r="Q45" s="39"/>
      <c r="R45" s="39"/>
      <c r="S45" s="39"/>
      <c r="T45" s="39"/>
      <c r="U45" s="39"/>
      <c r="V45" s="39"/>
      <c r="W45" s="39"/>
      <c r="X45" s="39"/>
      <c r="Y45" s="39"/>
      <c r="Z45" s="39"/>
    </row>
    <row r="46" spans="1:26" ht="14.25" customHeight="1">
      <c r="A46" s="167"/>
      <c r="B46" s="179"/>
      <c r="C46" s="180"/>
      <c r="D46" s="189" t="s">
        <v>285</v>
      </c>
      <c r="E46" s="190"/>
      <c r="F46" s="191"/>
      <c r="G46" s="54">
        <v>0</v>
      </c>
      <c r="H46" s="39"/>
      <c r="I46" s="39"/>
      <c r="J46" s="39"/>
      <c r="K46" s="39"/>
      <c r="L46" s="39"/>
      <c r="M46" s="39"/>
      <c r="N46" s="39"/>
      <c r="O46" s="39"/>
      <c r="P46" s="39"/>
      <c r="Q46" s="39"/>
      <c r="R46" s="39"/>
      <c r="S46" s="39"/>
      <c r="T46" s="39"/>
      <c r="U46" s="39"/>
      <c r="V46" s="39"/>
      <c r="W46" s="39"/>
      <c r="X46" s="39"/>
      <c r="Y46" s="39"/>
      <c r="Z46" s="39"/>
    </row>
    <row r="47" spans="1:26" ht="14.25" customHeight="1">
      <c r="A47" s="167"/>
      <c r="B47" s="179"/>
      <c r="C47" s="178" t="s">
        <v>286</v>
      </c>
      <c r="D47" s="189" t="s">
        <v>287</v>
      </c>
      <c r="E47" s="190"/>
      <c r="F47" s="191"/>
      <c r="G47" s="54">
        <v>0</v>
      </c>
      <c r="H47" s="39"/>
      <c r="I47" s="39"/>
      <c r="J47" s="39"/>
      <c r="K47" s="39"/>
      <c r="L47" s="39"/>
      <c r="M47" s="39"/>
      <c r="N47" s="39"/>
      <c r="O47" s="39"/>
      <c r="P47" s="39"/>
      <c r="Q47" s="39"/>
      <c r="R47" s="39"/>
      <c r="S47" s="39"/>
      <c r="T47" s="39"/>
      <c r="U47" s="39"/>
      <c r="V47" s="39"/>
      <c r="W47" s="39"/>
      <c r="X47" s="39"/>
      <c r="Y47" s="39"/>
      <c r="Z47" s="39"/>
    </row>
    <row r="48" spans="1:26" ht="14.25" customHeight="1">
      <c r="A48" s="167"/>
      <c r="B48" s="179"/>
      <c r="C48" s="180"/>
      <c r="D48" s="189" t="s">
        <v>288</v>
      </c>
      <c r="E48" s="190"/>
      <c r="F48" s="191"/>
      <c r="G48" s="53">
        <v>0</v>
      </c>
      <c r="H48" s="39"/>
      <c r="I48" s="39"/>
      <c r="J48" s="39"/>
      <c r="K48" s="39"/>
      <c r="L48" s="39"/>
      <c r="M48" s="39"/>
      <c r="N48" s="39"/>
      <c r="O48" s="39"/>
      <c r="P48" s="39"/>
      <c r="Q48" s="39"/>
      <c r="R48" s="39"/>
      <c r="S48" s="39"/>
      <c r="T48" s="39"/>
      <c r="U48" s="39"/>
      <c r="V48" s="39"/>
      <c r="W48" s="39"/>
      <c r="X48" s="39"/>
      <c r="Y48" s="39"/>
      <c r="Z48" s="39"/>
    </row>
    <row r="49" spans="1:26" ht="27.95" customHeight="1">
      <c r="A49" s="167"/>
      <c r="B49" s="179"/>
      <c r="C49" s="178" t="s">
        <v>289</v>
      </c>
      <c r="D49" s="189" t="s">
        <v>290</v>
      </c>
      <c r="E49" s="190"/>
      <c r="F49" s="191"/>
      <c r="G49" s="53">
        <v>0</v>
      </c>
      <c r="H49" s="39"/>
      <c r="I49" s="39"/>
      <c r="J49" s="39"/>
      <c r="K49" s="39"/>
      <c r="L49" s="39"/>
      <c r="M49" s="39"/>
      <c r="N49" s="39"/>
      <c r="O49" s="39"/>
      <c r="P49" s="39"/>
      <c r="Q49" s="39"/>
      <c r="R49" s="39"/>
      <c r="S49" s="39"/>
      <c r="T49" s="39"/>
      <c r="U49" s="39"/>
      <c r="V49" s="39"/>
      <c r="W49" s="39"/>
      <c r="X49" s="39"/>
      <c r="Y49" s="39"/>
      <c r="Z49" s="39"/>
    </row>
    <row r="50" spans="1:26" ht="27.95" customHeight="1">
      <c r="A50" s="167"/>
      <c r="B50" s="179"/>
      <c r="C50" s="180"/>
      <c r="D50" s="189" t="s">
        <v>291</v>
      </c>
      <c r="E50" s="190"/>
      <c r="F50" s="191"/>
      <c r="G50" s="53">
        <v>0</v>
      </c>
      <c r="H50" s="39"/>
      <c r="I50" s="39"/>
      <c r="J50" s="39"/>
      <c r="K50" s="39"/>
      <c r="L50" s="39"/>
      <c r="M50" s="39"/>
      <c r="N50" s="39"/>
      <c r="O50" s="39"/>
      <c r="P50" s="39"/>
      <c r="Q50" s="39"/>
      <c r="R50" s="39"/>
      <c r="S50" s="39"/>
      <c r="T50" s="39"/>
      <c r="U50" s="39"/>
      <c r="V50" s="39"/>
      <c r="W50" s="39"/>
      <c r="X50" s="39"/>
      <c r="Y50" s="39"/>
      <c r="Z50" s="39"/>
    </row>
    <row r="51" spans="1:26" ht="14.25" customHeight="1">
      <c r="A51" s="167"/>
      <c r="B51" s="179"/>
      <c r="C51" s="178" t="s">
        <v>292</v>
      </c>
      <c r="D51" s="189" t="s">
        <v>293</v>
      </c>
      <c r="E51" s="190"/>
      <c r="F51" s="191"/>
      <c r="G51" s="53">
        <v>0</v>
      </c>
      <c r="H51" s="39"/>
      <c r="I51" s="39"/>
      <c r="J51" s="39"/>
      <c r="K51" s="39"/>
      <c r="L51" s="39"/>
      <c r="M51" s="39"/>
      <c r="N51" s="39"/>
      <c r="O51" s="39"/>
      <c r="P51" s="39"/>
      <c r="Q51" s="39"/>
      <c r="R51" s="39"/>
      <c r="S51" s="39"/>
      <c r="T51" s="39"/>
      <c r="U51" s="39"/>
      <c r="V51" s="39"/>
      <c r="W51" s="39"/>
      <c r="X51" s="39"/>
      <c r="Y51" s="39"/>
      <c r="Z51" s="39"/>
    </row>
    <row r="52" spans="1:26" ht="14.25" customHeight="1">
      <c r="A52" s="167"/>
      <c r="B52" s="180"/>
      <c r="C52" s="180"/>
      <c r="D52" s="189" t="s">
        <v>294</v>
      </c>
      <c r="E52" s="190"/>
      <c r="F52" s="191"/>
      <c r="G52" s="53">
        <v>0</v>
      </c>
      <c r="H52" s="39"/>
      <c r="I52" s="39"/>
      <c r="J52" s="39"/>
      <c r="K52" s="39"/>
      <c r="L52" s="39"/>
      <c r="M52" s="39"/>
      <c r="N52" s="39"/>
      <c r="O52" s="39"/>
      <c r="P52" s="39"/>
      <c r="Q52" s="39"/>
      <c r="R52" s="39"/>
      <c r="S52" s="39"/>
      <c r="T52" s="39"/>
      <c r="U52" s="39"/>
      <c r="V52" s="39"/>
      <c r="W52" s="39"/>
      <c r="X52" s="39"/>
      <c r="Y52" s="39"/>
      <c r="Z52" s="39"/>
    </row>
    <row r="53" spans="1:26" ht="27.95" customHeight="1">
      <c r="A53" s="167"/>
      <c r="B53" s="163" t="s">
        <v>295</v>
      </c>
      <c r="C53" s="164"/>
      <c r="D53" s="189" t="s">
        <v>296</v>
      </c>
      <c r="E53" s="190"/>
      <c r="F53" s="191"/>
      <c r="G53" s="53">
        <v>0</v>
      </c>
      <c r="H53" s="39"/>
      <c r="I53" s="39"/>
      <c r="J53" s="39"/>
      <c r="K53" s="39"/>
      <c r="L53" s="39"/>
      <c r="M53" s="39"/>
      <c r="N53" s="39"/>
      <c r="O53" s="39"/>
      <c r="P53" s="39"/>
      <c r="Q53" s="39"/>
      <c r="R53" s="39"/>
      <c r="S53" s="39"/>
      <c r="T53" s="39"/>
      <c r="U53" s="39"/>
      <c r="V53" s="39"/>
      <c r="W53" s="39"/>
      <c r="X53" s="39"/>
      <c r="Y53" s="39"/>
      <c r="Z53" s="39"/>
    </row>
    <row r="54" spans="1:26" ht="14.25" customHeight="1">
      <c r="A54" s="167"/>
      <c r="B54" s="165"/>
      <c r="C54" s="166"/>
      <c r="D54" s="189" t="s">
        <v>297</v>
      </c>
      <c r="E54" s="190"/>
      <c r="F54" s="191"/>
      <c r="G54" s="53">
        <v>0</v>
      </c>
      <c r="H54" s="39"/>
      <c r="I54" s="39"/>
      <c r="J54" s="39"/>
      <c r="K54" s="39"/>
      <c r="L54" s="39"/>
      <c r="M54" s="39"/>
      <c r="N54" s="39"/>
      <c r="O54" s="39"/>
      <c r="P54" s="39"/>
      <c r="Q54" s="39"/>
      <c r="R54" s="39"/>
      <c r="S54" s="39"/>
      <c r="T54" s="39"/>
      <c r="U54" s="39"/>
      <c r="V54" s="39"/>
      <c r="W54" s="39"/>
      <c r="X54" s="39"/>
      <c r="Y54" s="39"/>
      <c r="Z54" s="39"/>
    </row>
    <row r="55" spans="1:26" ht="18.75" customHeight="1">
      <c r="A55" s="192" t="s">
        <v>298</v>
      </c>
      <c r="B55" s="192"/>
      <c r="C55" s="192"/>
      <c r="D55" s="192"/>
      <c r="E55" s="192"/>
      <c r="F55" s="192"/>
      <c r="G55" s="192"/>
      <c r="H55" s="39"/>
      <c r="I55" s="57"/>
      <c r="J55" s="58"/>
      <c r="K55" s="57"/>
      <c r="L55" s="57"/>
      <c r="M55" s="57"/>
      <c r="N55" s="39"/>
      <c r="O55" s="39"/>
      <c r="P55" s="39"/>
      <c r="Q55" s="39"/>
      <c r="R55" s="39"/>
      <c r="S55" s="39"/>
      <c r="T55" s="39"/>
      <c r="U55" s="39"/>
      <c r="V55" s="39"/>
      <c r="W55" s="39"/>
      <c r="X55" s="39"/>
      <c r="Y55" s="39"/>
      <c r="Z55" s="39"/>
    </row>
    <row r="56" spans="1:26" ht="14.25" customHeight="1">
      <c r="A56" s="176" t="s">
        <v>299</v>
      </c>
      <c r="B56" s="176"/>
      <c r="C56" s="176"/>
      <c r="D56" s="176"/>
      <c r="E56" s="193">
        <f>SUM(G57:G69)</f>
        <v>6</v>
      </c>
      <c r="F56" s="194"/>
      <c r="G56" s="195"/>
      <c r="H56" s="39"/>
      <c r="I56" s="57"/>
      <c r="J56" s="58"/>
      <c r="K56" s="57"/>
      <c r="L56" s="57"/>
      <c r="M56" s="57"/>
      <c r="N56" s="39"/>
      <c r="O56" s="39"/>
      <c r="P56" s="39"/>
      <c r="Q56" s="39"/>
      <c r="R56" s="39"/>
      <c r="S56" s="39"/>
      <c r="T56" s="39"/>
      <c r="U56" s="39"/>
      <c r="V56" s="39"/>
      <c r="W56" s="39"/>
      <c r="X56" s="39"/>
      <c r="Y56" s="39"/>
      <c r="Z56" s="39"/>
    </row>
    <row r="57" spans="1:26" ht="14.25" customHeight="1">
      <c r="A57" s="176" t="s">
        <v>300</v>
      </c>
      <c r="B57" s="176" t="s">
        <v>301</v>
      </c>
      <c r="C57" s="176"/>
      <c r="D57" s="175" t="s">
        <v>302</v>
      </c>
      <c r="E57" s="175"/>
      <c r="F57" s="175"/>
      <c r="G57" s="53">
        <v>0</v>
      </c>
      <c r="H57" s="39"/>
      <c r="I57" s="57"/>
      <c r="J57" s="58"/>
      <c r="K57" s="57"/>
      <c r="L57" s="57"/>
      <c r="M57" s="57"/>
      <c r="N57" s="39"/>
      <c r="O57" s="39"/>
      <c r="P57" s="39"/>
      <c r="Q57" s="39"/>
      <c r="R57" s="39"/>
      <c r="S57" s="39"/>
      <c r="T57" s="39"/>
      <c r="U57" s="39"/>
      <c r="V57" s="39"/>
      <c r="W57" s="39"/>
      <c r="X57" s="39"/>
      <c r="Y57" s="39"/>
      <c r="Z57" s="39"/>
    </row>
    <row r="58" spans="1:26" ht="14.25" customHeight="1">
      <c r="A58" s="176"/>
      <c r="B58" s="176"/>
      <c r="C58" s="176"/>
      <c r="D58" s="175" t="s">
        <v>303</v>
      </c>
      <c r="E58" s="175"/>
      <c r="F58" s="175"/>
      <c r="G58" s="53">
        <v>3</v>
      </c>
      <c r="H58" s="39"/>
      <c r="I58" s="57"/>
      <c r="J58" s="58"/>
      <c r="K58" s="57"/>
      <c r="L58" s="57"/>
      <c r="M58" s="57"/>
      <c r="N58" s="39"/>
      <c r="O58" s="39"/>
      <c r="P58" s="39"/>
      <c r="Q58" s="39"/>
      <c r="R58" s="39"/>
      <c r="S58" s="39"/>
      <c r="T58" s="39"/>
      <c r="U58" s="39"/>
      <c r="V58" s="39"/>
      <c r="W58" s="39"/>
      <c r="X58" s="39"/>
      <c r="Y58" s="39"/>
      <c r="Z58" s="39"/>
    </row>
    <row r="59" spans="1:26" ht="14.25" customHeight="1">
      <c r="A59" s="176"/>
      <c r="B59" s="176"/>
      <c r="C59" s="176"/>
      <c r="D59" s="175" t="s">
        <v>304</v>
      </c>
      <c r="E59" s="175"/>
      <c r="F59" s="175"/>
      <c r="G59" s="53">
        <v>0</v>
      </c>
      <c r="H59" s="39"/>
      <c r="I59" s="57"/>
      <c r="J59" s="58"/>
      <c r="K59" s="57"/>
      <c r="L59" s="57"/>
      <c r="M59" s="57"/>
      <c r="N59" s="39"/>
      <c r="O59" s="39"/>
      <c r="P59" s="39"/>
      <c r="Q59" s="39"/>
      <c r="R59" s="39"/>
      <c r="S59" s="39"/>
      <c r="T59" s="39"/>
      <c r="U59" s="39"/>
      <c r="V59" s="39"/>
      <c r="W59" s="39"/>
      <c r="X59" s="39"/>
      <c r="Y59" s="39"/>
      <c r="Z59" s="39"/>
    </row>
    <row r="60" spans="1:26" ht="14.25" customHeight="1">
      <c r="A60" s="176"/>
      <c r="B60" s="176" t="s">
        <v>305</v>
      </c>
      <c r="C60" s="176"/>
      <c r="D60" s="175" t="s">
        <v>306</v>
      </c>
      <c r="E60" s="175"/>
      <c r="F60" s="175"/>
      <c r="G60" s="53">
        <v>0</v>
      </c>
      <c r="H60" s="39"/>
      <c r="I60" s="57"/>
      <c r="J60" s="58"/>
      <c r="K60" s="57"/>
      <c r="L60" s="57"/>
      <c r="M60" s="57"/>
      <c r="N60" s="39"/>
      <c r="O60" s="39"/>
      <c r="P60" s="39"/>
      <c r="Q60" s="39"/>
      <c r="R60" s="39"/>
      <c r="S60" s="39"/>
      <c r="T60" s="39"/>
      <c r="U60" s="39"/>
      <c r="V60" s="39"/>
      <c r="W60" s="39"/>
      <c r="X60" s="39"/>
      <c r="Y60" s="39"/>
      <c r="Z60" s="39"/>
    </row>
    <row r="61" spans="1:26" ht="14.25" customHeight="1">
      <c r="A61" s="176"/>
      <c r="B61" s="176"/>
      <c r="C61" s="176"/>
      <c r="D61" s="175" t="s">
        <v>307</v>
      </c>
      <c r="E61" s="175"/>
      <c r="F61" s="175"/>
      <c r="G61" s="53">
        <v>3</v>
      </c>
      <c r="H61" s="39"/>
      <c r="I61" s="57"/>
      <c r="J61" s="58"/>
      <c r="K61" s="57"/>
      <c r="L61" s="57"/>
      <c r="M61" s="57"/>
      <c r="N61" s="39"/>
      <c r="O61" s="39"/>
      <c r="P61" s="39"/>
      <c r="Q61" s="39"/>
      <c r="R61" s="39"/>
      <c r="S61" s="39"/>
      <c r="T61" s="39"/>
      <c r="U61" s="39"/>
      <c r="V61" s="39"/>
      <c r="W61" s="39"/>
      <c r="X61" s="39"/>
      <c r="Y61" s="39"/>
      <c r="Z61" s="39"/>
    </row>
    <row r="62" spans="1:26" ht="14.25" customHeight="1">
      <c r="A62" s="176"/>
      <c r="B62" s="176"/>
      <c r="C62" s="176"/>
      <c r="D62" s="175" t="s">
        <v>308</v>
      </c>
      <c r="E62" s="175"/>
      <c r="F62" s="175"/>
      <c r="G62" s="53">
        <v>0</v>
      </c>
      <c r="H62" s="39"/>
      <c r="I62" s="57"/>
      <c r="J62" s="58"/>
      <c r="K62" s="57"/>
      <c r="L62" s="57"/>
      <c r="M62" s="57"/>
      <c r="N62" s="39"/>
      <c r="O62" s="39"/>
      <c r="P62" s="39"/>
      <c r="Q62" s="39"/>
      <c r="R62" s="39"/>
      <c r="S62" s="39"/>
      <c r="T62" s="39"/>
      <c r="U62" s="39"/>
      <c r="V62" s="39"/>
      <c r="W62" s="39"/>
      <c r="X62" s="39"/>
      <c r="Y62" s="39"/>
      <c r="Z62" s="39"/>
    </row>
    <row r="63" spans="1:26" ht="14.25" customHeight="1">
      <c r="A63" s="176"/>
      <c r="B63" s="176" t="s">
        <v>309</v>
      </c>
      <c r="C63" s="176" t="s">
        <v>310</v>
      </c>
      <c r="D63" s="175" t="s">
        <v>311</v>
      </c>
      <c r="E63" s="175"/>
      <c r="F63" s="175"/>
      <c r="G63" s="53">
        <v>0</v>
      </c>
      <c r="H63" s="39"/>
      <c r="I63" s="57"/>
      <c r="J63" s="58"/>
      <c r="K63" s="57"/>
      <c r="L63" s="57"/>
      <c r="M63" s="57"/>
      <c r="N63" s="39"/>
      <c r="O63" s="39"/>
      <c r="P63" s="39"/>
      <c r="Q63" s="39"/>
      <c r="R63" s="39"/>
      <c r="S63" s="39"/>
      <c r="T63" s="39"/>
      <c r="U63" s="39"/>
      <c r="V63" s="39"/>
      <c r="W63" s="39"/>
      <c r="X63" s="39"/>
      <c r="Y63" s="39"/>
      <c r="Z63" s="39"/>
    </row>
    <row r="64" spans="1:26" ht="14.25" customHeight="1">
      <c r="A64" s="176"/>
      <c r="B64" s="176"/>
      <c r="C64" s="176"/>
      <c r="D64" s="175" t="s">
        <v>312</v>
      </c>
      <c r="E64" s="175"/>
      <c r="F64" s="175"/>
      <c r="G64" s="53">
        <v>0</v>
      </c>
      <c r="H64" s="39"/>
      <c r="I64" s="57"/>
      <c r="J64" s="58"/>
      <c r="K64" s="57"/>
      <c r="L64" s="57"/>
      <c r="M64" s="57"/>
      <c r="N64" s="39"/>
      <c r="O64" s="39"/>
      <c r="P64" s="39"/>
      <c r="Q64" s="39"/>
      <c r="R64" s="39"/>
      <c r="S64" s="39"/>
      <c r="T64" s="39"/>
      <c r="U64" s="39"/>
      <c r="V64" s="39"/>
      <c r="W64" s="39"/>
      <c r="X64" s="39"/>
      <c r="Y64" s="39"/>
      <c r="Z64" s="39"/>
    </row>
    <row r="65" spans="1:26" ht="27.95" customHeight="1">
      <c r="A65" s="176"/>
      <c r="B65" s="176"/>
      <c r="C65" s="176"/>
      <c r="D65" s="175" t="s">
        <v>313</v>
      </c>
      <c r="E65" s="175"/>
      <c r="F65" s="175"/>
      <c r="G65" s="53">
        <v>0</v>
      </c>
      <c r="H65" s="39"/>
      <c r="I65" s="57"/>
      <c r="J65" s="58"/>
      <c r="K65" s="57"/>
      <c r="L65" s="57"/>
      <c r="M65" s="57"/>
      <c r="N65" s="39"/>
      <c r="O65" s="39"/>
      <c r="P65" s="39"/>
      <c r="Q65" s="39"/>
      <c r="R65" s="39"/>
      <c r="S65" s="39"/>
      <c r="T65" s="39"/>
      <c r="U65" s="39"/>
      <c r="V65" s="39"/>
      <c r="W65" s="39"/>
      <c r="X65" s="39"/>
      <c r="Y65" s="39"/>
      <c r="Z65" s="39"/>
    </row>
    <row r="66" spans="1:26" ht="14.25" customHeight="1">
      <c r="A66" s="176"/>
      <c r="B66" s="176"/>
      <c r="C66" s="176" t="s">
        <v>314</v>
      </c>
      <c r="D66" s="175" t="s">
        <v>315</v>
      </c>
      <c r="E66" s="175"/>
      <c r="F66" s="175"/>
      <c r="G66" s="53">
        <v>0</v>
      </c>
      <c r="H66" s="39"/>
      <c r="I66" s="57"/>
      <c r="J66" s="58"/>
      <c r="K66" s="57"/>
      <c r="L66" s="57"/>
      <c r="M66" s="57"/>
      <c r="N66" s="39"/>
      <c r="O66" s="39"/>
      <c r="P66" s="39"/>
      <c r="Q66" s="39"/>
      <c r="R66" s="39"/>
      <c r="S66" s="39"/>
      <c r="T66" s="39"/>
      <c r="U66" s="39"/>
      <c r="V66" s="39"/>
      <c r="W66" s="39"/>
      <c r="X66" s="39"/>
      <c r="Y66" s="39"/>
      <c r="Z66" s="39"/>
    </row>
    <row r="67" spans="1:26" ht="14.25" customHeight="1">
      <c r="A67" s="176"/>
      <c r="B67" s="176"/>
      <c r="C67" s="176"/>
      <c r="D67" s="175" t="s">
        <v>316</v>
      </c>
      <c r="E67" s="175"/>
      <c r="F67" s="175"/>
      <c r="G67" s="53">
        <v>0</v>
      </c>
      <c r="H67" s="39"/>
      <c r="I67" s="57"/>
      <c r="J67" s="58"/>
      <c r="K67" s="57"/>
      <c r="L67" s="57"/>
      <c r="M67" s="57"/>
      <c r="N67" s="39"/>
      <c r="O67" s="39"/>
      <c r="P67" s="39"/>
      <c r="Q67" s="39"/>
      <c r="R67" s="39"/>
      <c r="S67" s="39"/>
      <c r="T67" s="39"/>
      <c r="U67" s="39"/>
      <c r="V67" s="39"/>
      <c r="W67" s="39"/>
      <c r="X67" s="39"/>
      <c r="Y67" s="39"/>
      <c r="Z67" s="39"/>
    </row>
    <row r="68" spans="1:26" ht="14.25" customHeight="1">
      <c r="A68" s="176"/>
      <c r="B68" s="176"/>
      <c r="C68" s="176" t="s">
        <v>317</v>
      </c>
      <c r="D68" s="175" t="s">
        <v>318</v>
      </c>
      <c r="E68" s="175"/>
      <c r="F68" s="175"/>
      <c r="G68" s="53">
        <v>0</v>
      </c>
      <c r="H68" s="39"/>
      <c r="I68" s="57"/>
      <c r="J68" s="58"/>
      <c r="K68" s="57"/>
      <c r="L68" s="57"/>
      <c r="M68" s="57"/>
      <c r="N68" s="39"/>
      <c r="O68" s="39"/>
      <c r="P68" s="39"/>
      <c r="Q68" s="39"/>
      <c r="R68" s="39"/>
      <c r="S68" s="39"/>
      <c r="T68" s="39"/>
      <c r="U68" s="39"/>
      <c r="V68" s="39"/>
      <c r="W68" s="39"/>
      <c r="X68" s="39"/>
      <c r="Y68" s="39"/>
      <c r="Z68" s="39"/>
    </row>
    <row r="69" spans="1:26" ht="14.25" customHeight="1">
      <c r="A69" s="176"/>
      <c r="B69" s="176"/>
      <c r="C69" s="176"/>
      <c r="D69" s="175" t="s">
        <v>319</v>
      </c>
      <c r="E69" s="175"/>
      <c r="F69" s="175"/>
      <c r="G69" s="53">
        <v>0</v>
      </c>
      <c r="H69" s="39"/>
      <c r="I69" s="57"/>
      <c r="J69" s="58"/>
      <c r="K69" s="57"/>
      <c r="L69" s="57"/>
      <c r="M69" s="57"/>
      <c r="N69" s="39"/>
      <c r="O69" s="39"/>
      <c r="P69" s="39"/>
      <c r="Q69" s="39"/>
      <c r="R69" s="39"/>
      <c r="S69" s="39"/>
      <c r="T69" s="39"/>
      <c r="U69" s="39"/>
      <c r="V69" s="39"/>
      <c r="W69" s="39"/>
      <c r="X69" s="39"/>
      <c r="Y69" s="39"/>
      <c r="Z69" s="39"/>
    </row>
    <row r="70" spans="1:26">
      <c r="A70" s="60" t="s">
        <v>186</v>
      </c>
      <c r="B70" s="184" t="s">
        <v>320</v>
      </c>
      <c r="C70" s="184"/>
      <c r="D70" s="184"/>
      <c r="E70" s="60" t="s">
        <v>188</v>
      </c>
      <c r="F70" s="185" t="s">
        <v>321</v>
      </c>
      <c r="G70" s="186"/>
      <c r="H70" s="39"/>
      <c r="I70" s="39"/>
      <c r="J70" s="39"/>
      <c r="K70" s="39"/>
      <c r="L70" s="39"/>
      <c r="M70" s="39"/>
      <c r="N70" s="39"/>
      <c r="O70" s="39"/>
      <c r="P70" s="39"/>
      <c r="Q70" s="39"/>
      <c r="R70" s="39"/>
      <c r="S70" s="39"/>
      <c r="T70" s="39"/>
      <c r="U70" s="39"/>
      <c r="V70" s="39"/>
      <c r="W70" s="39"/>
      <c r="X70" s="39"/>
      <c r="Y70" s="39"/>
      <c r="Z70" s="39"/>
    </row>
    <row r="71" spans="1:26">
      <c r="A71" s="60" t="s">
        <v>189</v>
      </c>
      <c r="B71" s="184" t="s">
        <v>322</v>
      </c>
      <c r="C71" s="184"/>
      <c r="D71" s="184"/>
      <c r="E71" s="60" t="s">
        <v>188</v>
      </c>
      <c r="F71" s="185" t="s">
        <v>323</v>
      </c>
      <c r="G71" s="186"/>
      <c r="H71" s="39"/>
      <c r="I71" s="39"/>
      <c r="J71" s="39"/>
      <c r="K71" s="39"/>
      <c r="L71" s="39"/>
      <c r="M71" s="39"/>
      <c r="N71" s="39"/>
      <c r="O71" s="39"/>
      <c r="P71" s="39"/>
      <c r="Q71" s="39"/>
      <c r="R71" s="39"/>
      <c r="S71" s="39"/>
      <c r="T71" s="39"/>
      <c r="U71" s="39"/>
      <c r="V71" s="39"/>
      <c r="W71" s="39"/>
      <c r="X71" s="39"/>
      <c r="Y71" s="39"/>
      <c r="Z71" s="39"/>
    </row>
    <row r="72" spans="1:26" s="37" customFormat="1">
      <c r="A72" s="187"/>
      <c r="B72" s="187"/>
      <c r="C72" s="187"/>
      <c r="D72" s="187"/>
      <c r="E72" s="187"/>
      <c r="F72" s="187"/>
      <c r="G72" s="187"/>
      <c r="H72" s="58"/>
      <c r="I72" s="58"/>
      <c r="J72" s="58"/>
      <c r="K72" s="58"/>
      <c r="L72" s="58"/>
      <c r="M72" s="58"/>
      <c r="N72" s="58"/>
      <c r="O72" s="58"/>
      <c r="P72" s="58"/>
      <c r="Q72" s="58"/>
      <c r="R72" s="58"/>
      <c r="S72" s="58"/>
      <c r="T72" s="58"/>
      <c r="U72" s="58"/>
      <c r="V72" s="58"/>
      <c r="W72" s="58"/>
      <c r="X72" s="58"/>
      <c r="Y72" s="58"/>
      <c r="Z72" s="58"/>
    </row>
    <row r="73" spans="1:26" ht="19.5" customHeight="1">
      <c r="A73" s="188" t="s">
        <v>324</v>
      </c>
      <c r="B73" s="188"/>
      <c r="C73" s="188"/>
      <c r="D73" s="188"/>
      <c r="E73" s="188"/>
      <c r="F73" s="188"/>
      <c r="G73" s="188"/>
      <c r="H73" s="39"/>
      <c r="I73" s="39"/>
      <c r="J73" s="39"/>
      <c r="K73" s="39"/>
      <c r="L73" s="39"/>
      <c r="M73" s="39"/>
      <c r="N73" s="39"/>
      <c r="O73" s="39"/>
      <c r="P73" s="39"/>
      <c r="Q73" s="39"/>
      <c r="R73" s="39"/>
      <c r="S73" s="39"/>
      <c r="T73" s="39"/>
      <c r="U73" s="39"/>
      <c r="V73" s="39"/>
      <c r="W73" s="39"/>
      <c r="X73" s="39"/>
      <c r="Y73" s="39"/>
      <c r="Z73" s="39"/>
    </row>
    <row r="74" spans="1:26" ht="39.75" customHeight="1">
      <c r="A74" s="181" t="s">
        <v>325</v>
      </c>
      <c r="B74" s="181"/>
      <c r="C74" s="181"/>
      <c r="D74" s="181"/>
      <c r="E74" s="181"/>
      <c r="F74" s="181"/>
      <c r="G74" s="181"/>
      <c r="H74" s="39"/>
      <c r="I74" s="39"/>
      <c r="J74" s="39"/>
      <c r="K74" s="39"/>
      <c r="L74" s="39"/>
      <c r="M74" s="39"/>
      <c r="N74" s="39"/>
      <c r="O74" s="39"/>
      <c r="P74" s="39"/>
      <c r="Q74" s="39"/>
      <c r="R74" s="39"/>
      <c r="S74" s="39"/>
      <c r="T74" s="39"/>
      <c r="U74" s="39"/>
      <c r="V74" s="39"/>
      <c r="W74" s="39"/>
      <c r="X74" s="39"/>
      <c r="Y74" s="39"/>
      <c r="Z74" s="39"/>
    </row>
    <row r="75" spans="1:26" ht="99.75" customHeight="1">
      <c r="A75" s="181" t="s">
        <v>326</v>
      </c>
      <c r="B75" s="181"/>
      <c r="C75" s="181"/>
      <c r="D75" s="181"/>
      <c r="E75" s="181"/>
      <c r="F75" s="181"/>
      <c r="G75" s="181"/>
      <c r="H75" s="39"/>
      <c r="I75" s="39"/>
      <c r="J75" s="39"/>
      <c r="K75" s="39"/>
      <c r="L75" s="39"/>
      <c r="M75" s="39"/>
      <c r="N75" s="39"/>
      <c r="O75" s="39"/>
      <c r="P75" s="39"/>
      <c r="Q75" s="39"/>
      <c r="R75" s="39"/>
      <c r="S75" s="39"/>
      <c r="T75" s="39"/>
      <c r="U75" s="39"/>
      <c r="V75" s="39"/>
      <c r="W75" s="39"/>
      <c r="X75" s="39"/>
      <c r="Y75" s="39"/>
      <c r="Z75" s="39"/>
    </row>
    <row r="76" spans="1:26" ht="196.5" customHeight="1">
      <c r="A76" s="181" t="s">
        <v>327</v>
      </c>
      <c r="B76" s="181"/>
      <c r="C76" s="181"/>
      <c r="D76" s="181"/>
      <c r="E76" s="181"/>
      <c r="F76" s="181"/>
      <c r="G76" s="181"/>
      <c r="H76" s="39"/>
      <c r="I76" s="39"/>
      <c r="J76" s="39"/>
      <c r="K76" s="39"/>
      <c r="L76" s="39"/>
      <c r="M76" s="39"/>
      <c r="N76" s="39"/>
      <c r="O76" s="39"/>
      <c r="P76" s="39"/>
      <c r="Q76" s="39"/>
      <c r="R76" s="39"/>
      <c r="S76" s="39"/>
      <c r="T76" s="39"/>
      <c r="U76" s="39"/>
      <c r="V76" s="39"/>
      <c r="W76" s="39"/>
      <c r="X76" s="39"/>
      <c r="Y76" s="39"/>
      <c r="Z76" s="39"/>
    </row>
    <row r="77" spans="1:26">
      <c r="A77" s="182"/>
      <c r="B77" s="182"/>
      <c r="C77" s="182"/>
      <c r="D77" s="182"/>
      <c r="E77" s="182"/>
      <c r="F77" s="182"/>
      <c r="G77" s="182"/>
    </row>
    <row r="78" spans="1:26" ht="22.5">
      <c r="A78" s="183" t="s">
        <v>328</v>
      </c>
      <c r="B78" s="183"/>
      <c r="C78" s="183"/>
      <c r="D78" s="183"/>
      <c r="E78" s="183"/>
      <c r="F78" s="183"/>
    </row>
    <row r="79" spans="1:26" ht="16.5" customHeight="1">
      <c r="A79" s="177" t="s">
        <v>329</v>
      </c>
      <c r="B79" s="177" t="s">
        <v>330</v>
      </c>
      <c r="C79" s="177"/>
      <c r="D79" s="177" t="s">
        <v>331</v>
      </c>
      <c r="E79" s="177"/>
      <c r="F79" s="177"/>
    </row>
    <row r="80" spans="1:26">
      <c r="A80" s="177"/>
      <c r="B80" s="177"/>
      <c r="C80" s="177"/>
      <c r="D80" s="61" t="s">
        <v>332</v>
      </c>
      <c r="E80" s="61" t="s">
        <v>333</v>
      </c>
      <c r="F80" s="61" t="s">
        <v>334</v>
      </c>
    </row>
    <row r="81" spans="1:26" ht="26.1" customHeight="1">
      <c r="A81" s="177" t="s">
        <v>335</v>
      </c>
      <c r="B81" s="177" t="s">
        <v>336</v>
      </c>
      <c r="C81" s="177"/>
      <c r="D81" s="62" t="s">
        <v>226</v>
      </c>
      <c r="E81" s="62" t="s">
        <v>226</v>
      </c>
      <c r="F81" s="63" t="s">
        <v>337</v>
      </c>
    </row>
    <row r="82" spans="1:26" ht="26.1" customHeight="1">
      <c r="A82" s="177"/>
      <c r="B82" s="177" t="s">
        <v>70</v>
      </c>
      <c r="C82" s="177"/>
      <c r="D82" s="62" t="s">
        <v>226</v>
      </c>
      <c r="E82" s="63" t="s">
        <v>337</v>
      </c>
      <c r="F82" s="63" t="s">
        <v>337</v>
      </c>
    </row>
    <row r="83" spans="1:26" s="38" customFormat="1" ht="26.1" customHeight="1">
      <c r="A83" s="177"/>
      <c r="B83" s="177" t="s">
        <v>338</v>
      </c>
      <c r="C83" s="177"/>
      <c r="D83" s="63" t="s">
        <v>337</v>
      </c>
      <c r="E83" s="63" t="s">
        <v>337</v>
      </c>
      <c r="F83" s="63" t="s">
        <v>337</v>
      </c>
      <c r="H83" s="33"/>
      <c r="I83" s="33"/>
      <c r="J83" s="33"/>
      <c r="K83" s="33"/>
      <c r="L83" s="33"/>
      <c r="M83" s="33"/>
      <c r="N83" s="33"/>
      <c r="O83" s="33"/>
      <c r="P83" s="33"/>
      <c r="Q83" s="33"/>
      <c r="R83" s="33"/>
      <c r="S83" s="33"/>
      <c r="T83" s="33"/>
      <c r="U83" s="33"/>
      <c r="V83" s="33"/>
      <c r="W83" s="33"/>
      <c r="X83" s="33"/>
      <c r="Y83" s="33"/>
      <c r="Z83" s="33"/>
    </row>
    <row r="84" spans="1:26" s="38" customFormat="1" ht="26.1" customHeight="1">
      <c r="A84" s="177" t="s">
        <v>339</v>
      </c>
      <c r="B84" s="177" t="s">
        <v>336</v>
      </c>
      <c r="C84" s="177"/>
      <c r="D84" s="64" t="s">
        <v>80</v>
      </c>
      <c r="E84" s="62" t="s">
        <v>226</v>
      </c>
      <c r="F84" s="62" t="s">
        <v>226</v>
      </c>
      <c r="H84" s="33"/>
      <c r="I84" s="33"/>
      <c r="J84" s="33"/>
      <c r="K84" s="33"/>
      <c r="L84" s="33"/>
      <c r="M84" s="33"/>
      <c r="N84" s="33"/>
      <c r="O84" s="33"/>
      <c r="P84" s="33"/>
      <c r="Q84" s="33"/>
      <c r="R84" s="33"/>
      <c r="S84" s="33"/>
      <c r="T84" s="33"/>
      <c r="U84" s="33"/>
      <c r="V84" s="33"/>
      <c r="W84" s="33"/>
      <c r="X84" s="33"/>
      <c r="Y84" s="33"/>
      <c r="Z84" s="33"/>
    </row>
    <row r="85" spans="1:26" s="38" customFormat="1" ht="26.1" customHeight="1">
      <c r="A85" s="177"/>
      <c r="B85" s="177" t="s">
        <v>70</v>
      </c>
      <c r="C85" s="177"/>
      <c r="D85" s="62" t="s">
        <v>226</v>
      </c>
      <c r="E85" s="62" t="s">
        <v>226</v>
      </c>
      <c r="F85" s="63" t="s">
        <v>337</v>
      </c>
      <c r="H85" s="33"/>
      <c r="I85" s="33"/>
      <c r="J85" s="33"/>
      <c r="K85" s="33"/>
      <c r="L85" s="33"/>
      <c r="M85" s="33"/>
      <c r="N85" s="33"/>
      <c r="O85" s="33"/>
      <c r="P85" s="33"/>
      <c r="Q85" s="33"/>
      <c r="R85" s="33"/>
      <c r="S85" s="33"/>
      <c r="T85" s="33"/>
      <c r="U85" s="33"/>
      <c r="V85" s="33"/>
      <c r="W85" s="33"/>
      <c r="X85" s="33"/>
      <c r="Y85" s="33"/>
      <c r="Z85" s="33"/>
    </row>
    <row r="86" spans="1:26" s="38" customFormat="1" ht="26.1" customHeight="1">
      <c r="A86" s="177"/>
      <c r="B86" s="177" t="s">
        <v>338</v>
      </c>
      <c r="C86" s="177"/>
      <c r="D86" s="62" t="s">
        <v>226</v>
      </c>
      <c r="E86" s="63" t="s">
        <v>337</v>
      </c>
      <c r="F86" s="63" t="s">
        <v>337</v>
      </c>
      <c r="H86" s="33"/>
      <c r="I86" s="33"/>
      <c r="J86" s="33"/>
      <c r="K86" s="33"/>
      <c r="L86" s="33"/>
      <c r="M86" s="33"/>
      <c r="N86" s="33"/>
      <c r="O86" s="33"/>
      <c r="P86" s="33"/>
      <c r="Q86" s="33"/>
      <c r="R86" s="33"/>
      <c r="S86" s="33"/>
      <c r="T86" s="33"/>
      <c r="U86" s="33"/>
      <c r="V86" s="33"/>
      <c r="W86" s="33"/>
      <c r="X86" s="33"/>
      <c r="Y86" s="33"/>
      <c r="Z86" s="33"/>
    </row>
    <row r="87" spans="1:26" s="38" customFormat="1" ht="26.1" customHeight="1">
      <c r="A87" s="177" t="s">
        <v>340</v>
      </c>
      <c r="B87" s="177" t="s">
        <v>336</v>
      </c>
      <c r="C87" s="177"/>
      <c r="D87" s="64" t="s">
        <v>80</v>
      </c>
      <c r="E87" s="64" t="s">
        <v>80</v>
      </c>
      <c r="F87" s="62" t="s">
        <v>226</v>
      </c>
      <c r="H87" s="33"/>
      <c r="I87" s="33"/>
      <c r="J87" s="33"/>
      <c r="K87" s="33"/>
      <c r="L87" s="33"/>
      <c r="M87" s="33"/>
      <c r="N87" s="33"/>
      <c r="O87" s="33"/>
      <c r="P87" s="33"/>
      <c r="Q87" s="33"/>
      <c r="R87" s="33"/>
      <c r="S87" s="33"/>
      <c r="T87" s="33"/>
      <c r="U87" s="33"/>
      <c r="V87" s="33"/>
      <c r="W87" s="33"/>
      <c r="X87" s="33"/>
      <c r="Y87" s="33"/>
      <c r="Z87" s="33"/>
    </row>
    <row r="88" spans="1:26" s="38" customFormat="1" ht="26.1" customHeight="1">
      <c r="A88" s="177"/>
      <c r="B88" s="177" t="s">
        <v>70</v>
      </c>
      <c r="C88" s="177"/>
      <c r="D88" s="64" t="s">
        <v>80</v>
      </c>
      <c r="E88" s="62" t="s">
        <v>226</v>
      </c>
      <c r="F88" s="62" t="s">
        <v>226</v>
      </c>
      <c r="H88" s="33"/>
      <c r="I88" s="33"/>
      <c r="J88" s="33"/>
      <c r="K88" s="33"/>
      <c r="L88" s="33"/>
      <c r="M88" s="33"/>
      <c r="N88" s="33"/>
      <c r="O88" s="33"/>
      <c r="P88" s="33"/>
      <c r="Q88" s="33"/>
      <c r="R88" s="33"/>
      <c r="S88" s="33"/>
      <c r="T88" s="33"/>
      <c r="U88" s="33"/>
      <c r="V88" s="33"/>
      <c r="W88" s="33"/>
      <c r="X88" s="33"/>
      <c r="Y88" s="33"/>
      <c r="Z88" s="33"/>
    </row>
    <row r="89" spans="1:26" s="38" customFormat="1" ht="26.1" customHeight="1">
      <c r="A89" s="177"/>
      <c r="B89" s="177" t="s">
        <v>338</v>
      </c>
      <c r="C89" s="177"/>
      <c r="D89" s="62" t="s">
        <v>226</v>
      </c>
      <c r="E89" s="62" t="s">
        <v>226</v>
      </c>
      <c r="F89" s="63" t="s">
        <v>337</v>
      </c>
      <c r="H89" s="33"/>
      <c r="I89" s="33"/>
      <c r="J89" s="33"/>
      <c r="K89" s="33"/>
      <c r="L89" s="33"/>
      <c r="M89" s="33"/>
      <c r="N89" s="33"/>
      <c r="O89" s="33"/>
      <c r="P89" s="33"/>
      <c r="Q89" s="33"/>
      <c r="R89" s="33"/>
      <c r="S89" s="33"/>
      <c r="T89" s="33"/>
      <c r="U89" s="33"/>
      <c r="V89" s="33"/>
      <c r="W89" s="33"/>
      <c r="X89" s="33"/>
      <c r="Y89" s="33"/>
      <c r="Z89" s="33"/>
    </row>
  </sheetData>
  <mergeCells count="119">
    <mergeCell ref="A1:G1"/>
    <mergeCell ref="A4:G4"/>
    <mergeCell ref="B5:C5"/>
    <mergeCell ref="B6:C6"/>
    <mergeCell ref="B7:C7"/>
    <mergeCell ref="B8:C8"/>
    <mergeCell ref="B9:C9"/>
    <mergeCell ref="B10:C10"/>
    <mergeCell ref="A11:G11"/>
    <mergeCell ref="E2:E3"/>
    <mergeCell ref="F2:F3"/>
    <mergeCell ref="G2:G3"/>
    <mergeCell ref="A2:D3"/>
    <mergeCell ref="A12:D12"/>
    <mergeCell ref="E12:F12"/>
    <mergeCell ref="B13:C13"/>
    <mergeCell ref="F13:G13"/>
    <mergeCell ref="B14:C14"/>
    <mergeCell ref="F14:G14"/>
    <mergeCell ref="A15:G15"/>
    <mergeCell ref="A16:D16"/>
    <mergeCell ref="E16:G16"/>
    <mergeCell ref="B17:C17"/>
    <mergeCell ref="B18:C18"/>
    <mergeCell ref="B19:C19"/>
    <mergeCell ref="B20:C20"/>
    <mergeCell ref="A21:G21"/>
    <mergeCell ref="A22:D22"/>
    <mergeCell ref="E22:F22"/>
    <mergeCell ref="A23:G23"/>
    <mergeCell ref="A24:D24"/>
    <mergeCell ref="E24:G24"/>
    <mergeCell ref="D49:F49"/>
    <mergeCell ref="D50:F50"/>
    <mergeCell ref="D51:F51"/>
    <mergeCell ref="D25:F25"/>
    <mergeCell ref="D26:F26"/>
    <mergeCell ref="D27:F27"/>
    <mergeCell ref="D28:F28"/>
    <mergeCell ref="D29:F29"/>
    <mergeCell ref="A30:G30"/>
    <mergeCell ref="A31:D31"/>
    <mergeCell ref="E31:G31"/>
    <mergeCell ref="D42:F42"/>
    <mergeCell ref="G32:G35"/>
    <mergeCell ref="G36:G41"/>
    <mergeCell ref="D60:F60"/>
    <mergeCell ref="D61:F61"/>
    <mergeCell ref="D62:F62"/>
    <mergeCell ref="D63:F63"/>
    <mergeCell ref="D64:F64"/>
    <mergeCell ref="D65:F65"/>
    <mergeCell ref="D66:F66"/>
    <mergeCell ref="D67:F67"/>
    <mergeCell ref="D68:F68"/>
    <mergeCell ref="A78:F78"/>
    <mergeCell ref="D79:F79"/>
    <mergeCell ref="B81:C81"/>
    <mergeCell ref="B82:C82"/>
    <mergeCell ref="B83:C83"/>
    <mergeCell ref="B84:C84"/>
    <mergeCell ref="B85:C85"/>
    <mergeCell ref="D69:F69"/>
    <mergeCell ref="B70:D70"/>
    <mergeCell ref="F70:G70"/>
    <mergeCell ref="B71:D71"/>
    <mergeCell ref="F71:G71"/>
    <mergeCell ref="A72:G72"/>
    <mergeCell ref="A73:G73"/>
    <mergeCell ref="A74:G74"/>
    <mergeCell ref="A75:G75"/>
    <mergeCell ref="B86:C86"/>
    <mergeCell ref="B87:C87"/>
    <mergeCell ref="B88:C88"/>
    <mergeCell ref="B89:C89"/>
    <mergeCell ref="A25:A29"/>
    <mergeCell ref="A32:A54"/>
    <mergeCell ref="A57:A69"/>
    <mergeCell ref="A79:A80"/>
    <mergeCell ref="A81:A83"/>
    <mergeCell ref="A84:A86"/>
    <mergeCell ref="A87:A89"/>
    <mergeCell ref="B45:B52"/>
    <mergeCell ref="B63:B69"/>
    <mergeCell ref="C45:C46"/>
    <mergeCell ref="C47:C48"/>
    <mergeCell ref="C49:C50"/>
    <mergeCell ref="C51:C52"/>
    <mergeCell ref="C63:C65"/>
    <mergeCell ref="C66:C67"/>
    <mergeCell ref="C68:C69"/>
    <mergeCell ref="B60:C62"/>
    <mergeCell ref="B79:C80"/>
    <mergeCell ref="A76:G76"/>
    <mergeCell ref="A77:G77"/>
    <mergeCell ref="I2:P14"/>
    <mergeCell ref="B25:C26"/>
    <mergeCell ref="B27:C29"/>
    <mergeCell ref="B32:C42"/>
    <mergeCell ref="D32:F35"/>
    <mergeCell ref="D36:F41"/>
    <mergeCell ref="B43:C44"/>
    <mergeCell ref="B53:C54"/>
    <mergeCell ref="B57:C59"/>
    <mergeCell ref="D52:F52"/>
    <mergeCell ref="D53:F53"/>
    <mergeCell ref="D54:F54"/>
    <mergeCell ref="A55:G55"/>
    <mergeCell ref="A56:D56"/>
    <mergeCell ref="E56:G56"/>
    <mergeCell ref="D57:F57"/>
    <mergeCell ref="D58:F58"/>
    <mergeCell ref="D59:F59"/>
    <mergeCell ref="D43:F43"/>
    <mergeCell ref="D44:F44"/>
    <mergeCell ref="D45:F45"/>
    <mergeCell ref="D46:F46"/>
    <mergeCell ref="D47:F47"/>
    <mergeCell ref="D48:F48"/>
  </mergeCells>
  <phoneticPr fontId="59" type="noConversion"/>
  <dataValidations count="2">
    <dataValidation type="whole" allowBlank="1" showInputMessage="1" showErrorMessage="1" errorTitle="请输入数字0-200000" error="请输入数字0-200000" promptTitle="请输入数字0-200000" prompt="请输入数字0-200000" sqref="B14 D14:E14">
      <formula1>0</formula1>
      <formula2>200000</formula2>
    </dataValidation>
    <dataValidation type="list" allowBlank="1" showInputMessage="1" showErrorMessage="1" sqref="E23 G23 E30 G30 E55 G55 B23:C24 B55:C56 B30:C31">
      <formula1>#REF!</formula1>
    </dataValidation>
  </dataValidations>
  <pageMargins left="0.75" right="0.75" top="1" bottom="1" header="0.5" footer="0.5"/>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87"/>
  <sheetViews>
    <sheetView zoomScale="70" zoomScaleNormal="70" workbookViewId="0">
      <selection activeCell="B9" sqref="B9:C9"/>
    </sheetView>
  </sheetViews>
  <sheetFormatPr defaultColWidth="9" defaultRowHeight="14.25"/>
  <cols>
    <col min="1" max="1" width="27.125" style="6" customWidth="1"/>
    <col min="2" max="2" width="11" style="6" customWidth="1"/>
    <col min="3" max="3" width="20.75" style="6" customWidth="1"/>
    <col min="4" max="4" width="27.375" style="6" customWidth="1"/>
    <col min="5" max="5" width="24.625" style="6" customWidth="1"/>
    <col min="6" max="6" width="29.625" style="6" customWidth="1"/>
    <col min="7" max="7" width="30.625" style="5" customWidth="1"/>
    <col min="8" max="16384" width="9" style="6"/>
  </cols>
  <sheetData>
    <row r="1" spans="1:26" ht="27">
      <c r="A1" s="271" t="s">
        <v>74</v>
      </c>
      <c r="B1" s="271"/>
      <c r="C1" s="271"/>
      <c r="D1" s="271"/>
      <c r="E1" s="271"/>
      <c r="F1" s="271"/>
      <c r="G1" s="271"/>
      <c r="H1" s="7"/>
      <c r="I1" s="7"/>
      <c r="J1" s="7"/>
      <c r="K1" s="7"/>
      <c r="L1" s="7"/>
      <c r="M1" s="7"/>
      <c r="N1" s="7"/>
      <c r="O1" s="7"/>
      <c r="P1" s="7"/>
      <c r="Q1" s="7"/>
      <c r="R1" s="7"/>
      <c r="S1" s="7"/>
      <c r="T1" s="7"/>
      <c r="U1" s="7"/>
      <c r="V1" s="7"/>
      <c r="W1" s="7"/>
      <c r="X1" s="7"/>
      <c r="Y1" s="7"/>
      <c r="Z1" s="7"/>
    </row>
    <row r="2" spans="1:26" ht="14.25" customHeight="1">
      <c r="A2" s="280" t="s">
        <v>79</v>
      </c>
      <c r="B2" s="281"/>
      <c r="C2" s="281"/>
      <c r="D2" s="282"/>
      <c r="E2" s="274" t="s">
        <v>80</v>
      </c>
      <c r="F2" s="276" t="s">
        <v>81</v>
      </c>
      <c r="G2" s="278" t="str">
        <f>E12&amp;E20&amp;E16</f>
        <v>Q2M1E3</v>
      </c>
      <c r="H2" s="7"/>
      <c r="I2" s="109" t="s">
        <v>341</v>
      </c>
      <c r="J2" s="109"/>
      <c r="K2" s="109"/>
      <c r="L2" s="109"/>
      <c r="M2" s="109"/>
      <c r="N2" s="109"/>
      <c r="O2" s="109"/>
      <c r="P2" s="109"/>
      <c r="Q2" s="7"/>
      <c r="R2" s="7"/>
      <c r="S2" s="7"/>
      <c r="T2" s="7"/>
      <c r="U2" s="7"/>
      <c r="V2" s="7"/>
      <c r="W2" s="7"/>
      <c r="X2" s="7"/>
      <c r="Y2" s="7"/>
      <c r="Z2" s="7"/>
    </row>
    <row r="3" spans="1:26" s="1" customFormat="1" ht="14.25" customHeight="1">
      <c r="A3" s="283"/>
      <c r="B3" s="284"/>
      <c r="C3" s="284"/>
      <c r="D3" s="285"/>
      <c r="E3" s="275"/>
      <c r="F3" s="277"/>
      <c r="G3" s="279"/>
      <c r="H3" s="8"/>
      <c r="I3" s="109"/>
      <c r="J3" s="109"/>
      <c r="K3" s="109"/>
      <c r="L3" s="109"/>
      <c r="M3" s="109"/>
      <c r="N3" s="109"/>
      <c r="O3" s="109"/>
      <c r="P3" s="109"/>
      <c r="Q3" s="8"/>
      <c r="R3" s="8"/>
      <c r="S3" s="8"/>
      <c r="T3" s="8"/>
      <c r="U3" s="8"/>
      <c r="V3" s="8"/>
      <c r="W3" s="8"/>
      <c r="X3" s="8"/>
      <c r="Y3" s="8"/>
      <c r="Z3" s="8"/>
    </row>
    <row r="4" spans="1:26" ht="18.75">
      <c r="A4" s="265" t="s">
        <v>228</v>
      </c>
      <c r="B4" s="265"/>
      <c r="C4" s="265"/>
      <c r="D4" s="265"/>
      <c r="E4" s="265"/>
      <c r="F4" s="265"/>
      <c r="G4" s="265"/>
      <c r="H4" s="7"/>
      <c r="I4" s="109"/>
      <c r="J4" s="109"/>
      <c r="K4" s="109"/>
      <c r="L4" s="109"/>
      <c r="M4" s="109"/>
      <c r="N4" s="109"/>
      <c r="O4" s="109"/>
      <c r="P4" s="109"/>
      <c r="Q4" s="7"/>
      <c r="R4" s="7"/>
      <c r="S4" s="7"/>
      <c r="T4" s="7"/>
      <c r="U4" s="7"/>
      <c r="V4" s="7"/>
      <c r="W4" s="7"/>
      <c r="X4" s="7"/>
      <c r="Y4" s="7"/>
      <c r="Z4" s="7"/>
    </row>
    <row r="5" spans="1:26" s="2" customFormat="1" ht="28.5" customHeight="1">
      <c r="A5" s="9" t="s">
        <v>229</v>
      </c>
      <c r="B5" s="272" t="s">
        <v>74</v>
      </c>
      <c r="C5" s="273"/>
      <c r="D5" s="9" t="s">
        <v>86</v>
      </c>
      <c r="E5" s="10">
        <v>39173</v>
      </c>
      <c r="F5" s="9" t="s">
        <v>87</v>
      </c>
      <c r="G5" s="10">
        <v>39474</v>
      </c>
      <c r="I5" s="109"/>
      <c r="J5" s="109"/>
      <c r="K5" s="109"/>
      <c r="L5" s="109"/>
      <c r="M5" s="109"/>
      <c r="N5" s="109"/>
      <c r="O5" s="109"/>
      <c r="P5" s="109"/>
    </row>
    <row r="6" spans="1:26" s="2" customFormat="1" ht="45.75" customHeight="1">
      <c r="A6" s="11" t="s">
        <v>88</v>
      </c>
      <c r="B6" s="272" t="s">
        <v>367</v>
      </c>
      <c r="C6" s="273" t="s">
        <v>89</v>
      </c>
      <c r="D6" s="9" t="s">
        <v>230</v>
      </c>
      <c r="E6" s="12">
        <v>20.126000000000001</v>
      </c>
      <c r="F6" s="9" t="s">
        <v>91</v>
      </c>
      <c r="G6" s="10" t="s">
        <v>62</v>
      </c>
      <c r="I6" s="109"/>
      <c r="J6" s="109"/>
      <c r="K6" s="109"/>
      <c r="L6" s="109"/>
      <c r="M6" s="109"/>
      <c r="N6" s="109"/>
      <c r="O6" s="109"/>
      <c r="P6" s="109"/>
    </row>
    <row r="7" spans="1:26" s="2" customFormat="1">
      <c r="A7" s="9" t="s">
        <v>231</v>
      </c>
      <c r="B7" s="272">
        <v>355</v>
      </c>
      <c r="C7" s="273">
        <v>355</v>
      </c>
      <c r="D7" s="9" t="s">
        <v>232</v>
      </c>
      <c r="E7" s="13">
        <v>240</v>
      </c>
      <c r="F7" s="9" t="s">
        <v>233</v>
      </c>
      <c r="G7" s="13">
        <v>208</v>
      </c>
      <c r="I7" s="109"/>
      <c r="J7" s="109"/>
      <c r="K7" s="109"/>
      <c r="L7" s="109"/>
      <c r="M7" s="109"/>
      <c r="N7" s="109"/>
      <c r="O7" s="109"/>
      <c r="P7" s="109"/>
    </row>
    <row r="8" spans="1:26" s="2" customFormat="1">
      <c r="A8" s="9" t="s">
        <v>234</v>
      </c>
      <c r="B8" s="272" t="s">
        <v>235</v>
      </c>
      <c r="C8" s="273" t="s">
        <v>235</v>
      </c>
      <c r="D8" s="9" t="s">
        <v>236</v>
      </c>
      <c r="E8" s="13">
        <v>9.5</v>
      </c>
      <c r="F8" s="9" t="s">
        <v>237</v>
      </c>
      <c r="G8" s="13" t="s">
        <v>238</v>
      </c>
      <c r="I8" s="109"/>
      <c r="J8" s="109"/>
      <c r="K8" s="109"/>
      <c r="L8" s="109"/>
      <c r="M8" s="109"/>
      <c r="N8" s="109"/>
      <c r="O8" s="109"/>
      <c r="P8" s="109"/>
    </row>
    <row r="9" spans="1:26" s="2" customFormat="1" ht="51" customHeight="1">
      <c r="A9" s="9" t="s">
        <v>239</v>
      </c>
      <c r="B9" s="272" t="s">
        <v>342</v>
      </c>
      <c r="C9" s="273" t="s">
        <v>342</v>
      </c>
      <c r="D9" s="9" t="s">
        <v>241</v>
      </c>
      <c r="E9" s="13" t="s">
        <v>96</v>
      </c>
      <c r="F9" s="9" t="s">
        <v>243</v>
      </c>
      <c r="G9" s="13" t="s">
        <v>343</v>
      </c>
      <c r="I9" s="109"/>
      <c r="J9" s="109"/>
      <c r="K9" s="109"/>
      <c r="L9" s="109"/>
      <c r="M9" s="109"/>
      <c r="N9" s="109"/>
      <c r="O9" s="109"/>
      <c r="P9" s="109"/>
    </row>
    <row r="10" spans="1:26" s="2" customFormat="1" ht="27" customHeight="1">
      <c r="A10" s="11" t="s">
        <v>101</v>
      </c>
      <c r="B10" s="272" t="s">
        <v>344</v>
      </c>
      <c r="C10" s="273" t="s">
        <v>344</v>
      </c>
      <c r="D10" s="9" t="s">
        <v>99</v>
      </c>
      <c r="E10" s="13" t="s">
        <v>100</v>
      </c>
      <c r="F10" s="9" t="s">
        <v>103</v>
      </c>
      <c r="G10" s="13" t="s">
        <v>245</v>
      </c>
      <c r="I10" s="109"/>
      <c r="J10" s="109"/>
      <c r="K10" s="109"/>
      <c r="L10" s="109"/>
      <c r="M10" s="109"/>
      <c r="N10" s="109"/>
      <c r="O10" s="109"/>
      <c r="P10" s="109"/>
    </row>
    <row r="11" spans="1:26" ht="18.75" customHeight="1">
      <c r="A11" s="265" t="s">
        <v>246</v>
      </c>
      <c r="B11" s="265"/>
      <c r="C11" s="265"/>
      <c r="D11" s="265"/>
      <c r="E11" s="265"/>
      <c r="F11" s="265"/>
      <c r="G11" s="265"/>
      <c r="H11" s="7"/>
      <c r="I11" s="109"/>
      <c r="J11" s="109"/>
      <c r="K11" s="109"/>
      <c r="L11" s="109"/>
      <c r="M11" s="109"/>
      <c r="N11" s="109"/>
      <c r="O11" s="109"/>
      <c r="P11" s="109"/>
      <c r="Q11" s="7"/>
      <c r="R11" s="7"/>
      <c r="S11" s="7"/>
      <c r="T11" s="7"/>
      <c r="U11" s="7"/>
      <c r="V11" s="7"/>
      <c r="W11" s="7"/>
      <c r="X11" s="7"/>
      <c r="Y11" s="7"/>
      <c r="Z11" s="7"/>
    </row>
    <row r="12" spans="1:26" ht="14.25" customHeight="1">
      <c r="A12" s="228" t="s">
        <v>247</v>
      </c>
      <c r="B12" s="228"/>
      <c r="C12" s="228"/>
      <c r="D12" s="228"/>
      <c r="E12" s="266" t="str">
        <f>IF(G12&lt;1000,"Q1",IF(AND(10000&gt;G12,G12&gt;=1000),"Q2",IF(AND(G12&gt;=10000),"Q3")))</f>
        <v>Q2</v>
      </c>
      <c r="F12" s="266"/>
      <c r="G12" s="15">
        <f>F14</f>
        <v>1732</v>
      </c>
      <c r="H12" s="7"/>
      <c r="I12" s="109"/>
      <c r="J12" s="109"/>
      <c r="K12" s="109"/>
      <c r="L12" s="109"/>
      <c r="M12" s="109"/>
      <c r="N12" s="109"/>
      <c r="O12" s="109"/>
      <c r="P12" s="109"/>
      <c r="Q12" s="27"/>
      <c r="R12" s="7"/>
      <c r="S12" s="7"/>
      <c r="T12" s="7"/>
      <c r="U12" s="7"/>
      <c r="V12" s="7"/>
      <c r="W12" s="7"/>
      <c r="X12" s="7"/>
      <c r="Y12" s="7"/>
      <c r="Z12" s="7"/>
    </row>
    <row r="13" spans="1:26" s="2" customFormat="1" ht="28.5" customHeight="1">
      <c r="A13" s="9" t="s">
        <v>106</v>
      </c>
      <c r="B13" s="261" t="s">
        <v>248</v>
      </c>
      <c r="C13" s="262"/>
      <c r="D13" s="14" t="s">
        <v>249</v>
      </c>
      <c r="E13" s="16" t="s">
        <v>250</v>
      </c>
      <c r="F13" s="261" t="s">
        <v>251</v>
      </c>
      <c r="G13" s="262"/>
      <c r="I13" s="109"/>
      <c r="J13" s="109"/>
      <c r="K13" s="109"/>
      <c r="L13" s="109"/>
      <c r="M13" s="109"/>
      <c r="N13" s="109"/>
      <c r="O13" s="109"/>
      <c r="P13" s="109"/>
    </row>
    <row r="14" spans="1:26" s="2" customFormat="1">
      <c r="A14" s="14" t="s">
        <v>252</v>
      </c>
      <c r="B14" s="267">
        <v>1653</v>
      </c>
      <c r="C14" s="268"/>
      <c r="D14" s="17">
        <v>20</v>
      </c>
      <c r="E14" s="17">
        <v>79</v>
      </c>
      <c r="F14" s="269">
        <f>E14+B14</f>
        <v>1732</v>
      </c>
      <c r="G14" s="270">
        <v>2743</v>
      </c>
      <c r="I14" s="109"/>
      <c r="J14" s="109"/>
      <c r="K14" s="109"/>
      <c r="L14" s="109"/>
      <c r="M14" s="109"/>
      <c r="N14" s="109"/>
      <c r="O14" s="109"/>
      <c r="P14" s="109"/>
    </row>
    <row r="15" spans="1:26" ht="18.75">
      <c r="A15" s="265" t="s">
        <v>253</v>
      </c>
      <c r="B15" s="265"/>
      <c r="C15" s="265"/>
      <c r="D15" s="265"/>
      <c r="E15" s="265"/>
      <c r="F15" s="265"/>
      <c r="G15" s="265"/>
      <c r="H15" s="7"/>
      <c r="I15" s="7"/>
      <c r="J15" s="7"/>
      <c r="K15" s="7"/>
      <c r="L15" s="7"/>
      <c r="M15" s="7"/>
      <c r="N15" s="7"/>
      <c r="O15" s="7"/>
      <c r="P15" s="7"/>
      <c r="Q15" s="7"/>
      <c r="R15" s="7"/>
      <c r="S15" s="7"/>
      <c r="T15" s="7"/>
      <c r="U15" s="7"/>
      <c r="V15" s="7"/>
      <c r="W15" s="7"/>
      <c r="X15" s="7"/>
      <c r="Y15" s="7"/>
      <c r="Z15" s="7"/>
    </row>
    <row r="16" spans="1:26">
      <c r="A16" s="228" t="s">
        <v>83</v>
      </c>
      <c r="B16" s="228"/>
      <c r="C16" s="228"/>
      <c r="D16" s="228"/>
      <c r="E16" s="155" t="s">
        <v>64</v>
      </c>
      <c r="F16" s="156"/>
      <c r="G16" s="157"/>
      <c r="H16" s="7"/>
      <c r="I16" s="7"/>
      <c r="J16" s="7"/>
      <c r="K16" s="7"/>
      <c r="L16" s="7"/>
      <c r="M16" s="7"/>
      <c r="N16" s="7"/>
      <c r="O16" s="7"/>
      <c r="P16" s="7"/>
      <c r="Q16" s="7"/>
      <c r="R16" s="7"/>
      <c r="S16" s="7"/>
      <c r="T16" s="7"/>
      <c r="U16" s="7"/>
      <c r="V16" s="7"/>
      <c r="W16" s="7"/>
      <c r="X16" s="7"/>
      <c r="Y16" s="7"/>
      <c r="Z16" s="7"/>
    </row>
    <row r="17" spans="1:26" ht="28.5" customHeight="1">
      <c r="A17" s="14" t="s">
        <v>113</v>
      </c>
      <c r="B17" s="261" t="s">
        <v>114</v>
      </c>
      <c r="C17" s="262"/>
      <c r="D17" s="14" t="s">
        <v>115</v>
      </c>
      <c r="E17" s="14" t="s">
        <v>116</v>
      </c>
      <c r="F17" s="16" t="s">
        <v>117</v>
      </c>
      <c r="G17" s="16" t="s">
        <v>118</v>
      </c>
      <c r="H17" s="7"/>
      <c r="I17" s="7"/>
      <c r="J17" s="7"/>
      <c r="K17" s="7"/>
      <c r="L17" s="7"/>
      <c r="M17" s="7"/>
      <c r="N17" s="7"/>
      <c r="O17" s="7"/>
      <c r="P17" s="7"/>
      <c r="Q17" s="7"/>
      <c r="R17" s="7"/>
      <c r="S17" s="7"/>
      <c r="T17" s="7"/>
      <c r="U17" s="7"/>
      <c r="V17" s="7"/>
      <c r="W17" s="7"/>
      <c r="X17" s="7"/>
      <c r="Y17" s="7"/>
      <c r="Z17" s="7"/>
    </row>
    <row r="18" spans="1:26" ht="14.25" customHeight="1">
      <c r="A18" s="18" t="s">
        <v>119</v>
      </c>
      <c r="B18" s="263" t="s">
        <v>345</v>
      </c>
      <c r="C18" s="264"/>
      <c r="D18" s="19" t="s">
        <v>255</v>
      </c>
      <c r="E18" s="19">
        <v>0</v>
      </c>
      <c r="F18" s="20" t="s">
        <v>346</v>
      </c>
      <c r="G18" s="20" t="s">
        <v>347</v>
      </c>
      <c r="H18" s="7"/>
      <c r="I18" s="7"/>
      <c r="J18" s="7"/>
      <c r="K18" s="7"/>
      <c r="L18" s="7"/>
      <c r="M18" s="7"/>
      <c r="N18" s="7"/>
      <c r="O18" s="7"/>
      <c r="P18" s="7"/>
      <c r="Q18" s="7"/>
      <c r="R18" s="7"/>
      <c r="S18" s="7"/>
      <c r="T18" s="7"/>
      <c r="U18" s="7"/>
      <c r="V18" s="7"/>
      <c r="W18" s="7"/>
      <c r="X18" s="7"/>
      <c r="Y18" s="7"/>
      <c r="Z18" s="7"/>
    </row>
    <row r="19" spans="1:26" s="1" customFormat="1" ht="18.75">
      <c r="A19" s="265" t="s">
        <v>261</v>
      </c>
      <c r="B19" s="265"/>
      <c r="C19" s="265"/>
      <c r="D19" s="265"/>
      <c r="E19" s="265"/>
      <c r="F19" s="265"/>
      <c r="G19" s="265"/>
      <c r="H19" s="8"/>
      <c r="I19" s="23"/>
      <c r="J19" s="23"/>
      <c r="K19" s="23"/>
      <c r="L19" s="23"/>
      <c r="M19" s="23"/>
      <c r="N19" s="8"/>
      <c r="O19" s="8"/>
      <c r="P19" s="8"/>
      <c r="Q19" s="8"/>
      <c r="R19" s="8"/>
      <c r="S19" s="8"/>
      <c r="T19" s="8"/>
      <c r="U19" s="8"/>
      <c r="V19" s="8"/>
      <c r="W19" s="8"/>
      <c r="X19" s="8"/>
      <c r="Y19" s="8"/>
      <c r="Z19" s="8"/>
    </row>
    <row r="20" spans="1:26" s="3" customFormat="1">
      <c r="A20" s="228" t="s">
        <v>262</v>
      </c>
      <c r="B20" s="228"/>
      <c r="C20" s="228"/>
      <c r="D20" s="228"/>
      <c r="E20" s="266" t="str">
        <f>IF(G20&lt;25,"M1",IF(AND(50&gt;G20,G20&gt;=25),"M2",IF(AND(G20&gt;=50),"M3")))</f>
        <v>M1</v>
      </c>
      <c r="F20" s="266"/>
      <c r="G20" s="15">
        <f>E22+E29+E54</f>
        <v>6</v>
      </c>
      <c r="I20" s="24"/>
      <c r="J20" s="24"/>
      <c r="K20" s="24"/>
      <c r="L20" s="24"/>
      <c r="M20" s="24"/>
      <c r="N20" s="24"/>
      <c r="O20" s="24"/>
      <c r="P20" s="24"/>
      <c r="Q20" s="24"/>
    </row>
    <row r="21" spans="1:26" ht="18.75" customHeight="1">
      <c r="A21" s="248" t="s">
        <v>263</v>
      </c>
      <c r="B21" s="248"/>
      <c r="C21" s="248"/>
      <c r="D21" s="248"/>
      <c r="E21" s="248"/>
      <c r="F21" s="248"/>
      <c r="G21" s="248"/>
      <c r="H21" s="7"/>
      <c r="I21" s="25"/>
      <c r="J21" s="26"/>
      <c r="K21" s="25"/>
      <c r="L21" s="25"/>
      <c r="M21" s="25"/>
      <c r="N21" s="7"/>
      <c r="O21" s="7"/>
      <c r="P21" s="7"/>
      <c r="Q21" s="7"/>
      <c r="R21" s="7"/>
      <c r="S21" s="7"/>
      <c r="T21" s="7"/>
      <c r="U21" s="7"/>
      <c r="V21" s="7"/>
      <c r="W21" s="7"/>
      <c r="X21" s="7"/>
      <c r="Y21" s="7"/>
      <c r="Z21" s="7"/>
    </row>
    <row r="22" spans="1:26" ht="14.25" customHeight="1">
      <c r="A22" s="228" t="s">
        <v>264</v>
      </c>
      <c r="B22" s="228"/>
      <c r="C22" s="228"/>
      <c r="D22" s="228"/>
      <c r="E22" s="249">
        <f>SUM(G23:G27)</f>
        <v>0</v>
      </c>
      <c r="F22" s="250"/>
      <c r="G22" s="251"/>
      <c r="H22" s="7"/>
      <c r="I22" s="25"/>
      <c r="J22" s="26"/>
      <c r="K22" s="25"/>
      <c r="L22" s="25"/>
      <c r="M22" s="25"/>
      <c r="N22" s="7"/>
      <c r="O22" s="7"/>
      <c r="P22" s="7"/>
      <c r="Q22" s="7"/>
      <c r="R22" s="7"/>
      <c r="S22" s="7"/>
      <c r="T22" s="7"/>
      <c r="U22" s="7"/>
      <c r="V22" s="7"/>
      <c r="W22" s="7"/>
      <c r="X22" s="7"/>
      <c r="Y22" s="7"/>
      <c r="Z22" s="7"/>
    </row>
    <row r="23" spans="1:26" ht="27.95" customHeight="1">
      <c r="A23" s="228" t="s">
        <v>265</v>
      </c>
      <c r="B23" s="229" t="s">
        <v>266</v>
      </c>
      <c r="C23" s="234"/>
      <c r="D23" s="245" t="s">
        <v>267</v>
      </c>
      <c r="E23" s="246"/>
      <c r="F23" s="247"/>
      <c r="G23" s="21">
        <v>0</v>
      </c>
      <c r="H23" s="7"/>
      <c r="I23" s="25"/>
      <c r="J23" s="26"/>
      <c r="K23" s="25"/>
      <c r="L23" s="25"/>
      <c r="M23" s="25"/>
      <c r="N23" s="7"/>
      <c r="O23" s="7"/>
      <c r="P23" s="7"/>
      <c r="Q23" s="7"/>
      <c r="R23" s="7"/>
      <c r="S23" s="7"/>
      <c r="T23" s="7"/>
      <c r="U23" s="7"/>
      <c r="V23" s="7"/>
      <c r="W23" s="7"/>
      <c r="X23" s="7"/>
      <c r="Y23" s="7"/>
      <c r="Z23" s="7"/>
    </row>
    <row r="24" spans="1:26" ht="27.95" customHeight="1">
      <c r="A24" s="228"/>
      <c r="B24" s="235"/>
      <c r="C24" s="236"/>
      <c r="D24" s="245" t="s">
        <v>268</v>
      </c>
      <c r="E24" s="246"/>
      <c r="F24" s="247"/>
      <c r="G24" s="21">
        <v>0</v>
      </c>
      <c r="H24" s="7"/>
      <c r="I24" s="7"/>
      <c r="J24" s="7"/>
      <c r="K24" s="7"/>
      <c r="L24" s="7"/>
      <c r="M24" s="7"/>
      <c r="N24" s="7"/>
      <c r="O24" s="7"/>
      <c r="P24" s="7"/>
      <c r="Q24" s="7"/>
      <c r="R24" s="7"/>
      <c r="S24" s="7"/>
      <c r="T24" s="7"/>
      <c r="U24" s="7"/>
      <c r="V24" s="7"/>
      <c r="W24" s="7"/>
      <c r="X24" s="7"/>
      <c r="Y24" s="7"/>
      <c r="Z24" s="7"/>
    </row>
    <row r="25" spans="1:26" ht="69.75" customHeight="1">
      <c r="A25" s="228"/>
      <c r="B25" s="229" t="s">
        <v>269</v>
      </c>
      <c r="C25" s="234"/>
      <c r="D25" s="245" t="s">
        <v>270</v>
      </c>
      <c r="E25" s="246"/>
      <c r="F25" s="247"/>
      <c r="G25" s="21">
        <v>0</v>
      </c>
      <c r="H25" s="7"/>
      <c r="I25" s="7"/>
      <c r="J25" s="7"/>
      <c r="K25" s="7"/>
      <c r="L25" s="7"/>
      <c r="M25" s="7"/>
      <c r="N25" s="7"/>
      <c r="O25" s="7"/>
      <c r="P25" s="7"/>
      <c r="Q25" s="7"/>
      <c r="R25" s="7"/>
      <c r="S25" s="7"/>
      <c r="T25" s="7"/>
      <c r="U25" s="7"/>
      <c r="V25" s="7"/>
      <c r="W25" s="7"/>
      <c r="X25" s="7"/>
      <c r="Y25" s="7"/>
      <c r="Z25" s="7"/>
    </row>
    <row r="26" spans="1:26" ht="14.25" customHeight="1">
      <c r="A26" s="228"/>
      <c r="B26" s="230"/>
      <c r="C26" s="254"/>
      <c r="D26" s="245" t="s">
        <v>271</v>
      </c>
      <c r="E26" s="246"/>
      <c r="F26" s="247"/>
      <c r="G26" s="21">
        <v>0</v>
      </c>
      <c r="H26" s="7"/>
      <c r="I26" s="7"/>
      <c r="J26" s="7"/>
      <c r="K26" s="7"/>
      <c r="L26" s="7"/>
      <c r="M26" s="7"/>
      <c r="N26" s="7"/>
      <c r="O26" s="7"/>
      <c r="P26" s="7"/>
      <c r="Q26" s="7"/>
      <c r="R26" s="7"/>
      <c r="S26" s="7"/>
      <c r="T26" s="7"/>
      <c r="U26" s="7"/>
      <c r="V26" s="7"/>
      <c r="W26" s="7"/>
      <c r="X26" s="7"/>
      <c r="Y26" s="7"/>
      <c r="Z26" s="7"/>
    </row>
    <row r="27" spans="1:26" ht="12.75" customHeight="1">
      <c r="A27" s="228"/>
      <c r="B27" s="235"/>
      <c r="C27" s="236"/>
      <c r="D27" s="245" t="s">
        <v>272</v>
      </c>
      <c r="E27" s="246"/>
      <c r="F27" s="247"/>
      <c r="G27" s="21">
        <v>0</v>
      </c>
      <c r="H27" s="7"/>
      <c r="I27" s="7"/>
      <c r="J27" s="7"/>
      <c r="K27" s="7"/>
      <c r="L27" s="7"/>
      <c r="M27" s="7"/>
      <c r="N27" s="7"/>
      <c r="O27" s="7"/>
      <c r="P27" s="7"/>
      <c r="Q27" s="7"/>
      <c r="R27" s="7"/>
      <c r="S27" s="7"/>
      <c r="T27" s="7"/>
      <c r="U27" s="7"/>
      <c r="V27" s="7"/>
      <c r="W27" s="7"/>
      <c r="X27" s="7"/>
      <c r="Y27" s="7"/>
      <c r="Z27" s="7"/>
    </row>
    <row r="28" spans="1:26" ht="18.75" customHeight="1">
      <c r="A28" s="248" t="s">
        <v>273</v>
      </c>
      <c r="B28" s="248"/>
      <c r="C28" s="248"/>
      <c r="D28" s="248"/>
      <c r="E28" s="248"/>
      <c r="F28" s="248"/>
      <c r="G28" s="248"/>
      <c r="H28" s="7"/>
      <c r="I28" s="25"/>
      <c r="J28" s="26"/>
      <c r="K28" s="25"/>
      <c r="L28" s="25"/>
      <c r="M28" s="25"/>
      <c r="N28" s="7"/>
      <c r="O28" s="7"/>
      <c r="P28" s="7"/>
      <c r="Q28" s="7"/>
      <c r="R28" s="7"/>
      <c r="S28" s="7"/>
      <c r="T28" s="7"/>
      <c r="U28" s="7"/>
      <c r="V28" s="7"/>
      <c r="W28" s="7"/>
      <c r="X28" s="7"/>
      <c r="Y28" s="7"/>
      <c r="Z28" s="7"/>
    </row>
    <row r="29" spans="1:26" ht="14.25" customHeight="1">
      <c r="A29" s="228" t="s">
        <v>274</v>
      </c>
      <c r="B29" s="228"/>
      <c r="C29" s="228"/>
      <c r="D29" s="228"/>
      <c r="E29" s="249">
        <f>SUM(G30:G52)</f>
        <v>0</v>
      </c>
      <c r="F29" s="250"/>
      <c r="G29" s="251"/>
      <c r="H29" s="7"/>
      <c r="I29" s="25"/>
      <c r="J29" s="26"/>
      <c r="K29" s="25"/>
      <c r="L29" s="25"/>
      <c r="M29" s="25"/>
      <c r="N29" s="7"/>
      <c r="O29" s="7"/>
      <c r="P29" s="7"/>
      <c r="Q29" s="7"/>
      <c r="R29" s="7"/>
      <c r="S29" s="7"/>
      <c r="T29" s="7"/>
      <c r="U29" s="7"/>
      <c r="V29" s="7"/>
      <c r="W29" s="7"/>
      <c r="X29" s="7"/>
      <c r="Y29" s="7"/>
      <c r="Z29" s="7"/>
    </row>
    <row r="30" spans="1:26" ht="14.25" customHeight="1">
      <c r="A30" s="229" t="s">
        <v>275</v>
      </c>
      <c r="B30" s="229" t="s">
        <v>276</v>
      </c>
      <c r="C30" s="234"/>
      <c r="D30" s="255" t="s">
        <v>277</v>
      </c>
      <c r="E30" s="256"/>
      <c r="F30" s="257"/>
      <c r="G30" s="131">
        <v>0</v>
      </c>
      <c r="H30" s="7"/>
      <c r="I30" s="7"/>
      <c r="J30" s="7"/>
      <c r="K30" s="7"/>
      <c r="L30" s="7"/>
      <c r="M30" s="7"/>
      <c r="N30" s="7"/>
      <c r="O30" s="7"/>
      <c r="P30" s="7"/>
      <c r="Q30" s="7"/>
      <c r="R30" s="7"/>
      <c r="S30" s="7"/>
      <c r="T30" s="7"/>
      <c r="U30" s="7"/>
      <c r="V30" s="7"/>
      <c r="W30" s="7"/>
      <c r="X30" s="7"/>
      <c r="Y30" s="7"/>
      <c r="Z30" s="7"/>
    </row>
    <row r="31" spans="1:26" ht="14.25" customHeight="1">
      <c r="A31" s="230"/>
      <c r="B31" s="230"/>
      <c r="C31" s="254"/>
      <c r="D31" s="258"/>
      <c r="E31" s="259"/>
      <c r="F31" s="260"/>
      <c r="G31" s="252"/>
      <c r="H31" s="7"/>
      <c r="I31" s="7"/>
      <c r="J31" s="7"/>
      <c r="K31" s="7"/>
      <c r="L31" s="7"/>
      <c r="M31" s="7"/>
      <c r="N31" s="7"/>
      <c r="O31" s="7"/>
      <c r="P31" s="7"/>
      <c r="Q31" s="7"/>
      <c r="R31" s="7"/>
      <c r="S31" s="7"/>
      <c r="T31" s="7"/>
      <c r="U31" s="7"/>
      <c r="V31" s="7"/>
      <c r="W31" s="7"/>
      <c r="X31" s="7"/>
      <c r="Y31" s="7"/>
      <c r="Z31" s="7"/>
    </row>
    <row r="32" spans="1:26" ht="14.25" customHeight="1">
      <c r="A32" s="230"/>
      <c r="B32" s="230"/>
      <c r="C32" s="254"/>
      <c r="D32" s="258"/>
      <c r="E32" s="259"/>
      <c r="F32" s="260"/>
      <c r="G32" s="252"/>
      <c r="H32" s="7"/>
      <c r="I32" s="7"/>
      <c r="J32" s="7"/>
      <c r="K32" s="7"/>
      <c r="L32" s="7"/>
      <c r="M32" s="7"/>
      <c r="N32" s="7"/>
      <c r="O32" s="7"/>
      <c r="P32" s="7"/>
      <c r="Q32" s="7"/>
      <c r="R32" s="7"/>
      <c r="S32" s="7"/>
      <c r="T32" s="7"/>
      <c r="U32" s="7"/>
      <c r="V32" s="7"/>
      <c r="W32" s="7"/>
      <c r="X32" s="7"/>
      <c r="Y32" s="7"/>
      <c r="Z32" s="7"/>
    </row>
    <row r="33" spans="1:26">
      <c r="A33" s="230"/>
      <c r="B33" s="230"/>
      <c r="C33" s="254"/>
      <c r="D33" s="258"/>
      <c r="E33" s="259"/>
      <c r="F33" s="260"/>
      <c r="G33" s="252"/>
      <c r="H33" s="7"/>
      <c r="I33" s="7"/>
      <c r="J33" s="7"/>
      <c r="K33" s="7"/>
      <c r="L33" s="7"/>
      <c r="M33" s="7"/>
      <c r="N33" s="7"/>
      <c r="O33" s="7"/>
      <c r="P33" s="7"/>
      <c r="Q33" s="7"/>
      <c r="R33" s="7"/>
      <c r="S33" s="7"/>
      <c r="T33" s="7"/>
      <c r="U33" s="7"/>
      <c r="V33" s="7"/>
      <c r="W33" s="7"/>
      <c r="X33" s="7"/>
      <c r="Y33" s="7"/>
      <c r="Z33" s="7"/>
    </row>
    <row r="34" spans="1:26">
      <c r="A34" s="230"/>
      <c r="B34" s="230"/>
      <c r="C34" s="254"/>
      <c r="D34" s="244" t="s">
        <v>278</v>
      </c>
      <c r="E34" s="244"/>
      <c r="F34" s="244"/>
      <c r="G34" s="253">
        <v>0</v>
      </c>
      <c r="H34" s="7"/>
      <c r="I34" s="7"/>
      <c r="J34" s="7"/>
      <c r="K34" s="7"/>
      <c r="L34" s="7"/>
      <c r="M34" s="7"/>
      <c r="N34" s="7"/>
      <c r="O34" s="7"/>
      <c r="P34" s="7"/>
      <c r="Q34" s="7"/>
      <c r="R34" s="7"/>
      <c r="S34" s="7"/>
      <c r="T34" s="7"/>
      <c r="U34" s="7"/>
      <c r="V34" s="7"/>
      <c r="W34" s="7"/>
      <c r="X34" s="7"/>
      <c r="Y34" s="7"/>
      <c r="Z34" s="7"/>
    </row>
    <row r="35" spans="1:26">
      <c r="A35" s="230"/>
      <c r="B35" s="230"/>
      <c r="C35" s="254"/>
      <c r="D35" s="244"/>
      <c r="E35" s="244"/>
      <c r="F35" s="244"/>
      <c r="G35" s="253"/>
      <c r="H35" s="7"/>
      <c r="I35" s="7"/>
      <c r="J35" s="7"/>
      <c r="K35" s="7"/>
      <c r="L35" s="7"/>
      <c r="M35" s="7"/>
      <c r="N35" s="7"/>
      <c r="O35" s="7"/>
      <c r="P35" s="7"/>
      <c r="Q35" s="7"/>
      <c r="R35" s="7"/>
      <c r="S35" s="7"/>
      <c r="T35" s="7"/>
      <c r="U35" s="7"/>
      <c r="V35" s="7"/>
      <c r="W35" s="7"/>
      <c r="X35" s="7"/>
      <c r="Y35" s="7"/>
      <c r="Z35" s="7"/>
    </row>
    <row r="36" spans="1:26">
      <c r="A36" s="230"/>
      <c r="B36" s="230"/>
      <c r="C36" s="254"/>
      <c r="D36" s="244"/>
      <c r="E36" s="244"/>
      <c r="F36" s="244"/>
      <c r="G36" s="253"/>
      <c r="H36" s="7"/>
      <c r="I36" s="7"/>
      <c r="J36" s="7"/>
      <c r="K36" s="7"/>
      <c r="L36" s="7"/>
      <c r="M36" s="7"/>
      <c r="N36" s="7"/>
      <c r="O36" s="7"/>
      <c r="P36" s="7"/>
      <c r="Q36" s="7"/>
      <c r="R36" s="7"/>
      <c r="S36" s="7"/>
      <c r="T36" s="7"/>
      <c r="U36" s="7"/>
      <c r="V36" s="7"/>
      <c r="W36" s="7"/>
      <c r="X36" s="7"/>
      <c r="Y36" s="7"/>
      <c r="Z36" s="7"/>
    </row>
    <row r="37" spans="1:26">
      <c r="A37" s="230"/>
      <c r="B37" s="230"/>
      <c r="C37" s="254"/>
      <c r="D37" s="244"/>
      <c r="E37" s="244"/>
      <c r="F37" s="244"/>
      <c r="G37" s="253"/>
      <c r="H37" s="7"/>
      <c r="I37" s="7"/>
      <c r="J37" s="7"/>
      <c r="K37" s="7"/>
      <c r="L37" s="7"/>
      <c r="M37" s="7"/>
      <c r="N37" s="7"/>
      <c r="O37" s="7"/>
      <c r="P37" s="7"/>
      <c r="Q37" s="7"/>
      <c r="R37" s="7"/>
      <c r="S37" s="7"/>
      <c r="T37" s="7"/>
      <c r="U37" s="7"/>
      <c r="V37" s="7"/>
      <c r="W37" s="7"/>
      <c r="X37" s="7"/>
      <c r="Y37" s="7"/>
      <c r="Z37" s="7"/>
    </row>
    <row r="38" spans="1:26">
      <c r="A38" s="230"/>
      <c r="B38" s="230"/>
      <c r="C38" s="254"/>
      <c r="D38" s="244"/>
      <c r="E38" s="244"/>
      <c r="F38" s="244"/>
      <c r="G38" s="253"/>
      <c r="H38" s="7"/>
      <c r="I38" s="7"/>
      <c r="J38" s="7"/>
      <c r="K38" s="7"/>
      <c r="L38" s="7"/>
      <c r="M38" s="7"/>
      <c r="N38" s="7"/>
      <c r="O38" s="7"/>
      <c r="P38" s="7"/>
      <c r="Q38" s="7"/>
      <c r="R38" s="7"/>
      <c r="S38" s="7"/>
      <c r="T38" s="7"/>
      <c r="U38" s="7"/>
      <c r="V38" s="7"/>
      <c r="W38" s="7"/>
      <c r="X38" s="7"/>
      <c r="Y38" s="7"/>
      <c r="Z38" s="7"/>
    </row>
    <row r="39" spans="1:26">
      <c r="A39" s="230"/>
      <c r="B39" s="230"/>
      <c r="C39" s="254"/>
      <c r="D39" s="244"/>
      <c r="E39" s="244"/>
      <c r="F39" s="244"/>
      <c r="G39" s="253"/>
      <c r="H39" s="7"/>
      <c r="I39" s="7"/>
      <c r="J39" s="7"/>
      <c r="K39" s="7"/>
      <c r="L39" s="7"/>
      <c r="M39" s="7"/>
      <c r="N39" s="7"/>
      <c r="O39" s="7"/>
      <c r="P39" s="7"/>
      <c r="Q39" s="7"/>
      <c r="R39" s="7"/>
      <c r="S39" s="7"/>
      <c r="T39" s="7"/>
      <c r="U39" s="7"/>
      <c r="V39" s="7"/>
      <c r="W39" s="7"/>
      <c r="X39" s="7"/>
      <c r="Y39" s="7"/>
      <c r="Z39" s="7"/>
    </row>
    <row r="40" spans="1:26">
      <c r="A40" s="230"/>
      <c r="B40" s="235"/>
      <c r="C40" s="236"/>
      <c r="D40" s="245" t="s">
        <v>272</v>
      </c>
      <c r="E40" s="246"/>
      <c r="F40" s="247"/>
      <c r="G40" s="21">
        <v>0</v>
      </c>
      <c r="H40" s="7"/>
      <c r="I40" s="7"/>
      <c r="J40" s="7"/>
      <c r="K40" s="7"/>
      <c r="L40" s="7"/>
      <c r="M40" s="7"/>
      <c r="N40" s="7"/>
      <c r="O40" s="7"/>
      <c r="P40" s="7"/>
      <c r="Q40" s="7"/>
      <c r="R40" s="7"/>
      <c r="S40" s="7"/>
      <c r="T40" s="7"/>
      <c r="U40" s="7"/>
      <c r="V40" s="7"/>
      <c r="W40" s="7"/>
      <c r="X40" s="7"/>
      <c r="Y40" s="7"/>
      <c r="Z40" s="7"/>
    </row>
    <row r="41" spans="1:26" ht="14.25" customHeight="1">
      <c r="A41" s="230"/>
      <c r="B41" s="228" t="s">
        <v>279</v>
      </c>
      <c r="C41" s="228"/>
      <c r="D41" s="245" t="s">
        <v>280</v>
      </c>
      <c r="E41" s="246"/>
      <c r="F41" s="247"/>
      <c r="G41" s="21">
        <v>0</v>
      </c>
      <c r="H41" s="7"/>
      <c r="I41" s="7"/>
      <c r="J41" s="7"/>
      <c r="K41" s="7"/>
      <c r="L41" s="7"/>
      <c r="M41" s="7"/>
      <c r="N41" s="7"/>
      <c r="O41" s="7"/>
      <c r="P41" s="7"/>
      <c r="Q41" s="7"/>
      <c r="R41" s="7"/>
      <c r="S41" s="7"/>
      <c r="T41" s="7"/>
      <c r="U41" s="7"/>
      <c r="V41" s="7"/>
      <c r="W41" s="7"/>
      <c r="X41" s="7"/>
      <c r="Y41" s="7"/>
      <c r="Z41" s="7"/>
    </row>
    <row r="42" spans="1:26" ht="14.25" customHeight="1">
      <c r="A42" s="230"/>
      <c r="B42" s="228"/>
      <c r="C42" s="228"/>
      <c r="D42" s="245" t="s">
        <v>281</v>
      </c>
      <c r="E42" s="246"/>
      <c r="F42" s="247"/>
      <c r="G42" s="21">
        <v>0</v>
      </c>
      <c r="H42" s="7"/>
      <c r="I42" s="7"/>
      <c r="J42" s="7"/>
      <c r="K42" s="7"/>
      <c r="L42" s="7"/>
      <c r="M42" s="7"/>
      <c r="N42" s="7"/>
      <c r="O42" s="7"/>
      <c r="P42" s="7"/>
      <c r="Q42" s="7"/>
      <c r="R42" s="7"/>
      <c r="S42" s="7"/>
      <c r="T42" s="7"/>
      <c r="U42" s="7"/>
      <c r="V42" s="7"/>
      <c r="W42" s="7"/>
      <c r="X42" s="7"/>
      <c r="Y42" s="7"/>
      <c r="Z42" s="7"/>
    </row>
    <row r="43" spans="1:26" ht="14.25" customHeight="1">
      <c r="A43" s="230"/>
      <c r="B43" s="231" t="s">
        <v>282</v>
      </c>
      <c r="C43" s="231" t="s">
        <v>283</v>
      </c>
      <c r="D43" s="245" t="s">
        <v>284</v>
      </c>
      <c r="E43" s="246"/>
      <c r="F43" s="247"/>
      <c r="G43" s="21">
        <v>0</v>
      </c>
      <c r="H43" s="7"/>
      <c r="I43" s="7"/>
      <c r="J43" s="7"/>
      <c r="K43" s="7"/>
      <c r="L43" s="7"/>
      <c r="M43" s="7"/>
      <c r="N43" s="7"/>
      <c r="O43" s="7"/>
      <c r="P43" s="7"/>
      <c r="Q43" s="7"/>
      <c r="R43" s="7"/>
      <c r="S43" s="7"/>
      <c r="T43" s="7"/>
      <c r="U43" s="7"/>
      <c r="V43" s="7"/>
      <c r="W43" s="7"/>
      <c r="X43" s="7"/>
      <c r="Y43" s="7"/>
      <c r="Z43" s="7"/>
    </row>
    <row r="44" spans="1:26" ht="14.25" customHeight="1">
      <c r="A44" s="230"/>
      <c r="B44" s="232"/>
      <c r="C44" s="233"/>
      <c r="D44" s="245" t="s">
        <v>285</v>
      </c>
      <c r="E44" s="246"/>
      <c r="F44" s="247"/>
      <c r="G44" s="22">
        <v>0</v>
      </c>
      <c r="H44" s="7"/>
      <c r="I44" s="7"/>
      <c r="J44" s="7"/>
      <c r="K44" s="7"/>
      <c r="L44" s="7"/>
      <c r="M44" s="7"/>
      <c r="N44" s="7"/>
      <c r="O44" s="7"/>
      <c r="P44" s="7"/>
      <c r="Q44" s="7"/>
      <c r="R44" s="7"/>
      <c r="S44" s="7"/>
      <c r="T44" s="7"/>
      <c r="U44" s="7"/>
      <c r="V44" s="7"/>
      <c r="W44" s="7"/>
      <c r="X44" s="7"/>
      <c r="Y44" s="7"/>
      <c r="Z44" s="7"/>
    </row>
    <row r="45" spans="1:26" ht="14.25" customHeight="1">
      <c r="A45" s="230"/>
      <c r="B45" s="232"/>
      <c r="C45" s="231" t="s">
        <v>286</v>
      </c>
      <c r="D45" s="245" t="s">
        <v>287</v>
      </c>
      <c r="E45" s="246"/>
      <c r="F45" s="247"/>
      <c r="G45" s="22">
        <v>0</v>
      </c>
      <c r="H45" s="7"/>
      <c r="I45" s="7"/>
      <c r="J45" s="7"/>
      <c r="K45" s="7"/>
      <c r="L45" s="7"/>
      <c r="M45" s="7"/>
      <c r="N45" s="7"/>
      <c r="O45" s="7"/>
      <c r="P45" s="7"/>
      <c r="Q45" s="7"/>
      <c r="R45" s="7"/>
      <c r="S45" s="7"/>
      <c r="T45" s="7"/>
      <c r="U45" s="7"/>
      <c r="V45" s="7"/>
      <c r="W45" s="7"/>
      <c r="X45" s="7"/>
      <c r="Y45" s="7"/>
      <c r="Z45" s="7"/>
    </row>
    <row r="46" spans="1:26" ht="14.25" customHeight="1">
      <c r="A46" s="230"/>
      <c r="B46" s="232"/>
      <c r="C46" s="233"/>
      <c r="D46" s="245" t="s">
        <v>288</v>
      </c>
      <c r="E46" s="246"/>
      <c r="F46" s="247"/>
      <c r="G46" s="21">
        <v>0</v>
      </c>
      <c r="H46" s="7"/>
      <c r="I46" s="7"/>
      <c r="J46" s="7"/>
      <c r="K46" s="7"/>
      <c r="L46" s="7"/>
      <c r="M46" s="7"/>
      <c r="N46" s="7"/>
      <c r="O46" s="7"/>
      <c r="P46" s="7"/>
      <c r="Q46" s="7"/>
      <c r="R46" s="7"/>
      <c r="S46" s="7"/>
      <c r="T46" s="7"/>
      <c r="U46" s="7"/>
      <c r="V46" s="7"/>
      <c r="W46" s="7"/>
      <c r="X46" s="7"/>
      <c r="Y46" s="7"/>
      <c r="Z46" s="7"/>
    </row>
    <row r="47" spans="1:26" ht="27.95" customHeight="1">
      <c r="A47" s="230"/>
      <c r="B47" s="232"/>
      <c r="C47" s="231" t="s">
        <v>289</v>
      </c>
      <c r="D47" s="245" t="s">
        <v>290</v>
      </c>
      <c r="E47" s="246"/>
      <c r="F47" s="247"/>
      <c r="G47" s="21">
        <v>0</v>
      </c>
      <c r="H47" s="7"/>
      <c r="I47" s="7"/>
      <c r="J47" s="7"/>
      <c r="K47" s="7"/>
      <c r="L47" s="7"/>
      <c r="M47" s="7"/>
      <c r="N47" s="7"/>
      <c r="O47" s="7"/>
      <c r="P47" s="7"/>
      <c r="Q47" s="7"/>
      <c r="R47" s="7"/>
      <c r="S47" s="7"/>
      <c r="T47" s="7"/>
      <c r="U47" s="7"/>
      <c r="V47" s="7"/>
      <c r="W47" s="7"/>
      <c r="X47" s="7"/>
      <c r="Y47" s="7"/>
      <c r="Z47" s="7"/>
    </row>
    <row r="48" spans="1:26" ht="27.95" customHeight="1">
      <c r="A48" s="230"/>
      <c r="B48" s="232"/>
      <c r="C48" s="233"/>
      <c r="D48" s="245" t="s">
        <v>291</v>
      </c>
      <c r="E48" s="246"/>
      <c r="F48" s="247"/>
      <c r="G48" s="21">
        <v>0</v>
      </c>
      <c r="H48" s="7"/>
      <c r="I48" s="7"/>
      <c r="J48" s="7"/>
      <c r="K48" s="7"/>
      <c r="L48" s="7"/>
      <c r="M48" s="7"/>
      <c r="N48" s="7"/>
      <c r="O48" s="7"/>
      <c r="P48" s="7"/>
      <c r="Q48" s="7"/>
      <c r="R48" s="7"/>
      <c r="S48" s="7"/>
      <c r="T48" s="7"/>
      <c r="U48" s="7"/>
      <c r="V48" s="7"/>
      <c r="W48" s="7"/>
      <c r="X48" s="7"/>
      <c r="Y48" s="7"/>
      <c r="Z48" s="7"/>
    </row>
    <row r="49" spans="1:26" ht="14.25" customHeight="1">
      <c r="A49" s="230"/>
      <c r="B49" s="232"/>
      <c r="C49" s="231" t="s">
        <v>292</v>
      </c>
      <c r="D49" s="245" t="s">
        <v>293</v>
      </c>
      <c r="E49" s="246"/>
      <c r="F49" s="247"/>
      <c r="G49" s="21">
        <v>0</v>
      </c>
      <c r="H49" s="7"/>
      <c r="I49" s="7"/>
      <c r="J49" s="7"/>
      <c r="K49" s="7"/>
      <c r="L49" s="7"/>
      <c r="M49" s="7"/>
      <c r="N49" s="7"/>
      <c r="O49" s="7"/>
      <c r="P49" s="7"/>
      <c r="Q49" s="7"/>
      <c r="R49" s="7"/>
      <c r="S49" s="7"/>
      <c r="T49" s="7"/>
      <c r="U49" s="7"/>
      <c r="V49" s="7"/>
      <c r="W49" s="7"/>
      <c r="X49" s="7"/>
      <c r="Y49" s="7"/>
      <c r="Z49" s="7"/>
    </row>
    <row r="50" spans="1:26" ht="14.25" customHeight="1">
      <c r="A50" s="230"/>
      <c r="B50" s="233"/>
      <c r="C50" s="233"/>
      <c r="D50" s="245" t="s">
        <v>294</v>
      </c>
      <c r="E50" s="246"/>
      <c r="F50" s="247"/>
      <c r="G50" s="21">
        <v>0</v>
      </c>
      <c r="H50" s="7"/>
      <c r="I50" s="7"/>
      <c r="J50" s="7"/>
      <c r="K50" s="7"/>
      <c r="L50" s="7"/>
      <c r="M50" s="7"/>
      <c r="N50" s="7"/>
      <c r="O50" s="7"/>
      <c r="P50" s="7"/>
      <c r="Q50" s="7"/>
      <c r="R50" s="7"/>
      <c r="S50" s="7"/>
      <c r="T50" s="7"/>
      <c r="U50" s="7"/>
      <c r="V50" s="7"/>
      <c r="W50" s="7"/>
      <c r="X50" s="7"/>
      <c r="Y50" s="7"/>
      <c r="Z50" s="7"/>
    </row>
    <row r="51" spans="1:26" ht="27.95" customHeight="1">
      <c r="A51" s="230"/>
      <c r="B51" s="229" t="s">
        <v>295</v>
      </c>
      <c r="C51" s="234"/>
      <c r="D51" s="245" t="s">
        <v>296</v>
      </c>
      <c r="E51" s="246"/>
      <c r="F51" s="247"/>
      <c r="G51" s="21">
        <v>0</v>
      </c>
      <c r="H51" s="7"/>
      <c r="I51" s="7"/>
      <c r="J51" s="7"/>
      <c r="K51" s="7"/>
      <c r="L51" s="7"/>
      <c r="M51" s="7"/>
      <c r="N51" s="7"/>
      <c r="O51" s="7"/>
      <c r="P51" s="7"/>
      <c r="Q51" s="7"/>
      <c r="R51" s="7"/>
      <c r="S51" s="7"/>
      <c r="T51" s="7"/>
      <c r="U51" s="7"/>
      <c r="V51" s="7"/>
      <c r="W51" s="7"/>
      <c r="X51" s="7"/>
      <c r="Y51" s="7"/>
      <c r="Z51" s="7"/>
    </row>
    <row r="52" spans="1:26" ht="14.25" customHeight="1">
      <c r="A52" s="230"/>
      <c r="B52" s="235"/>
      <c r="C52" s="236"/>
      <c r="D52" s="245" t="s">
        <v>297</v>
      </c>
      <c r="E52" s="246"/>
      <c r="F52" s="247"/>
      <c r="G52" s="21">
        <v>0</v>
      </c>
      <c r="H52" s="7"/>
      <c r="I52" s="7"/>
      <c r="J52" s="7"/>
      <c r="K52" s="7"/>
      <c r="L52" s="7"/>
      <c r="M52" s="7"/>
      <c r="N52" s="7"/>
      <c r="O52" s="7"/>
      <c r="P52" s="7"/>
      <c r="Q52" s="7"/>
      <c r="R52" s="7"/>
      <c r="S52" s="7"/>
      <c r="T52" s="7"/>
      <c r="U52" s="7"/>
      <c r="V52" s="7"/>
      <c r="W52" s="7"/>
      <c r="X52" s="7"/>
      <c r="Y52" s="7"/>
      <c r="Z52" s="7"/>
    </row>
    <row r="53" spans="1:26" ht="18.75" customHeight="1">
      <c r="A53" s="248" t="s">
        <v>298</v>
      </c>
      <c r="B53" s="248"/>
      <c r="C53" s="248"/>
      <c r="D53" s="248"/>
      <c r="E53" s="248"/>
      <c r="F53" s="248"/>
      <c r="G53" s="248"/>
      <c r="H53" s="7"/>
      <c r="I53" s="25"/>
      <c r="J53" s="26"/>
      <c r="K53" s="25"/>
      <c r="L53" s="25"/>
      <c r="M53" s="25"/>
      <c r="N53" s="7"/>
      <c r="O53" s="7"/>
      <c r="P53" s="7"/>
      <c r="Q53" s="7"/>
      <c r="R53" s="7"/>
      <c r="S53" s="7"/>
      <c r="T53" s="7"/>
      <c r="U53" s="7"/>
      <c r="V53" s="7"/>
      <c r="W53" s="7"/>
      <c r="X53" s="7"/>
      <c r="Y53" s="7"/>
      <c r="Z53" s="7"/>
    </row>
    <row r="54" spans="1:26" ht="14.25" customHeight="1">
      <c r="A54" s="228" t="s">
        <v>299</v>
      </c>
      <c r="B54" s="228"/>
      <c r="C54" s="228"/>
      <c r="D54" s="228"/>
      <c r="E54" s="249">
        <f>SUM(G55:G67)</f>
        <v>6</v>
      </c>
      <c r="F54" s="250"/>
      <c r="G54" s="251"/>
      <c r="H54" s="7"/>
      <c r="I54" s="25"/>
      <c r="J54" s="26"/>
      <c r="K54" s="25"/>
      <c r="L54" s="25"/>
      <c r="M54" s="25"/>
      <c r="N54" s="7"/>
      <c r="O54" s="7"/>
      <c r="P54" s="7"/>
      <c r="Q54" s="7"/>
      <c r="R54" s="7"/>
      <c r="S54" s="7"/>
      <c r="T54" s="7"/>
      <c r="U54" s="7"/>
      <c r="V54" s="7"/>
      <c r="W54" s="7"/>
      <c r="X54" s="7"/>
      <c r="Y54" s="7"/>
      <c r="Z54" s="7"/>
    </row>
    <row r="55" spans="1:26" ht="14.25" customHeight="1">
      <c r="A55" s="228" t="s">
        <v>300</v>
      </c>
      <c r="B55" s="228" t="s">
        <v>301</v>
      </c>
      <c r="C55" s="228"/>
      <c r="D55" s="244" t="s">
        <v>302</v>
      </c>
      <c r="E55" s="244"/>
      <c r="F55" s="244"/>
      <c r="G55" s="21">
        <v>0</v>
      </c>
      <c r="H55" s="7"/>
      <c r="I55" s="25"/>
      <c r="J55" s="26"/>
      <c r="K55" s="25"/>
      <c r="L55" s="25"/>
      <c r="M55" s="25"/>
      <c r="N55" s="7"/>
      <c r="O55" s="7"/>
      <c r="P55" s="7"/>
      <c r="Q55" s="7"/>
      <c r="R55" s="7"/>
      <c r="S55" s="7"/>
      <c r="T55" s="7"/>
      <c r="U55" s="7"/>
      <c r="V55" s="7"/>
      <c r="W55" s="7"/>
      <c r="X55" s="7"/>
      <c r="Y55" s="7"/>
      <c r="Z55" s="7"/>
    </row>
    <row r="56" spans="1:26" ht="14.25" customHeight="1">
      <c r="A56" s="228"/>
      <c r="B56" s="228"/>
      <c r="C56" s="228"/>
      <c r="D56" s="244" t="s">
        <v>303</v>
      </c>
      <c r="E56" s="244"/>
      <c r="F56" s="244"/>
      <c r="G56" s="21">
        <v>3</v>
      </c>
      <c r="H56" s="7"/>
      <c r="I56" s="25"/>
      <c r="J56" s="26"/>
      <c r="K56" s="25"/>
      <c r="L56" s="25"/>
      <c r="M56" s="25"/>
      <c r="N56" s="7"/>
      <c r="O56" s="7"/>
      <c r="P56" s="7"/>
      <c r="Q56" s="7"/>
      <c r="R56" s="7"/>
      <c r="S56" s="7"/>
      <c r="T56" s="7"/>
      <c r="U56" s="7"/>
      <c r="V56" s="7"/>
      <c r="W56" s="7"/>
      <c r="X56" s="7"/>
      <c r="Y56" s="7"/>
      <c r="Z56" s="7"/>
    </row>
    <row r="57" spans="1:26" ht="14.25" customHeight="1">
      <c r="A57" s="228"/>
      <c r="B57" s="228"/>
      <c r="C57" s="228"/>
      <c r="D57" s="244" t="s">
        <v>304</v>
      </c>
      <c r="E57" s="244"/>
      <c r="F57" s="244"/>
      <c r="G57" s="21">
        <v>0</v>
      </c>
      <c r="H57" s="7"/>
      <c r="I57" s="25"/>
      <c r="J57" s="26"/>
      <c r="K57" s="25"/>
      <c r="L57" s="25"/>
      <c r="M57" s="25"/>
      <c r="N57" s="7"/>
      <c r="O57" s="7"/>
      <c r="P57" s="7"/>
      <c r="Q57" s="7"/>
      <c r="R57" s="7"/>
      <c r="S57" s="7"/>
      <c r="T57" s="7"/>
      <c r="U57" s="7"/>
      <c r="V57" s="7"/>
      <c r="W57" s="7"/>
      <c r="X57" s="7"/>
      <c r="Y57" s="7"/>
      <c r="Z57" s="7"/>
    </row>
    <row r="58" spans="1:26" ht="14.25" customHeight="1">
      <c r="A58" s="228"/>
      <c r="B58" s="228" t="s">
        <v>305</v>
      </c>
      <c r="C58" s="228"/>
      <c r="D58" s="244" t="s">
        <v>306</v>
      </c>
      <c r="E58" s="244"/>
      <c r="F58" s="244"/>
      <c r="G58" s="21">
        <v>0</v>
      </c>
      <c r="H58" s="7"/>
      <c r="I58" s="25"/>
      <c r="J58" s="26"/>
      <c r="K58" s="25"/>
      <c r="L58" s="25"/>
      <c r="M58" s="25"/>
      <c r="N58" s="7"/>
      <c r="O58" s="7"/>
      <c r="P58" s="7"/>
      <c r="Q58" s="7"/>
      <c r="R58" s="7"/>
      <c r="S58" s="7"/>
      <c r="T58" s="7"/>
      <c r="U58" s="7"/>
      <c r="V58" s="7"/>
      <c r="W58" s="7"/>
      <c r="X58" s="7"/>
      <c r="Y58" s="7"/>
      <c r="Z58" s="7"/>
    </row>
    <row r="59" spans="1:26" ht="14.25" customHeight="1">
      <c r="A59" s="228"/>
      <c r="B59" s="228"/>
      <c r="C59" s="228"/>
      <c r="D59" s="244" t="s">
        <v>307</v>
      </c>
      <c r="E59" s="244"/>
      <c r="F59" s="244"/>
      <c r="G59" s="21">
        <v>3</v>
      </c>
      <c r="H59" s="7"/>
      <c r="I59" s="25"/>
      <c r="J59" s="26"/>
      <c r="K59" s="25"/>
      <c r="L59" s="25"/>
      <c r="M59" s="25"/>
      <c r="N59" s="7"/>
      <c r="O59" s="7"/>
      <c r="P59" s="7"/>
      <c r="Q59" s="7"/>
      <c r="R59" s="7"/>
      <c r="S59" s="7"/>
      <c r="T59" s="7"/>
      <c r="U59" s="7"/>
      <c r="V59" s="7"/>
      <c r="W59" s="7"/>
      <c r="X59" s="7"/>
      <c r="Y59" s="7"/>
      <c r="Z59" s="7"/>
    </row>
    <row r="60" spans="1:26" ht="14.25" customHeight="1">
      <c r="A60" s="228"/>
      <c r="B60" s="228"/>
      <c r="C60" s="228"/>
      <c r="D60" s="244" t="s">
        <v>308</v>
      </c>
      <c r="E60" s="244"/>
      <c r="F60" s="244"/>
      <c r="G60" s="21">
        <v>0</v>
      </c>
      <c r="H60" s="7"/>
      <c r="I60" s="25"/>
      <c r="J60" s="26"/>
      <c r="K60" s="25"/>
      <c r="L60" s="25"/>
      <c r="M60" s="25"/>
      <c r="N60" s="7"/>
      <c r="O60" s="7"/>
      <c r="P60" s="7"/>
      <c r="Q60" s="7"/>
      <c r="R60" s="7"/>
      <c r="S60" s="7"/>
      <c r="T60" s="7"/>
      <c r="U60" s="7"/>
      <c r="V60" s="7"/>
      <c r="W60" s="7"/>
      <c r="X60" s="7"/>
      <c r="Y60" s="7"/>
      <c r="Z60" s="7"/>
    </row>
    <row r="61" spans="1:26" ht="14.25" customHeight="1">
      <c r="A61" s="228"/>
      <c r="B61" s="228" t="s">
        <v>309</v>
      </c>
      <c r="C61" s="228" t="s">
        <v>310</v>
      </c>
      <c r="D61" s="244" t="s">
        <v>311</v>
      </c>
      <c r="E61" s="244"/>
      <c r="F61" s="244"/>
      <c r="G61" s="21">
        <v>0</v>
      </c>
      <c r="H61" s="7"/>
      <c r="I61" s="25"/>
      <c r="J61" s="26"/>
      <c r="K61" s="25"/>
      <c r="L61" s="25"/>
      <c r="M61" s="25"/>
      <c r="N61" s="7"/>
      <c r="O61" s="7"/>
      <c r="P61" s="7"/>
      <c r="Q61" s="7"/>
      <c r="R61" s="7"/>
      <c r="S61" s="7"/>
      <c r="T61" s="7"/>
      <c r="U61" s="7"/>
      <c r="V61" s="7"/>
      <c r="W61" s="7"/>
      <c r="X61" s="7"/>
      <c r="Y61" s="7"/>
      <c r="Z61" s="7"/>
    </row>
    <row r="62" spans="1:26" ht="14.25" customHeight="1">
      <c r="A62" s="228"/>
      <c r="B62" s="228"/>
      <c r="C62" s="228"/>
      <c r="D62" s="244" t="s">
        <v>312</v>
      </c>
      <c r="E62" s="244"/>
      <c r="F62" s="244"/>
      <c r="G62" s="21">
        <v>0</v>
      </c>
      <c r="H62" s="7"/>
      <c r="I62" s="25"/>
      <c r="J62" s="26"/>
      <c r="K62" s="25"/>
      <c r="L62" s="25"/>
      <c r="M62" s="25"/>
      <c r="N62" s="7"/>
      <c r="O62" s="7"/>
      <c r="P62" s="7"/>
      <c r="Q62" s="7"/>
      <c r="R62" s="7"/>
      <c r="S62" s="7"/>
      <c r="T62" s="7"/>
      <c r="U62" s="7"/>
      <c r="V62" s="7"/>
      <c r="W62" s="7"/>
      <c r="X62" s="7"/>
      <c r="Y62" s="7"/>
      <c r="Z62" s="7"/>
    </row>
    <row r="63" spans="1:26" ht="27.95" customHeight="1">
      <c r="A63" s="228"/>
      <c r="B63" s="228"/>
      <c r="C63" s="228"/>
      <c r="D63" s="244" t="s">
        <v>313</v>
      </c>
      <c r="E63" s="244"/>
      <c r="F63" s="244"/>
      <c r="G63" s="21">
        <v>0</v>
      </c>
      <c r="H63" s="7"/>
      <c r="I63" s="25"/>
      <c r="J63" s="26"/>
      <c r="K63" s="25"/>
      <c r="L63" s="25"/>
      <c r="M63" s="25"/>
      <c r="N63" s="7"/>
      <c r="O63" s="7"/>
      <c r="P63" s="7"/>
      <c r="Q63" s="7"/>
      <c r="R63" s="7"/>
      <c r="S63" s="7"/>
      <c r="T63" s="7"/>
      <c r="U63" s="7"/>
      <c r="V63" s="7"/>
      <c r="W63" s="7"/>
      <c r="X63" s="7"/>
      <c r="Y63" s="7"/>
      <c r="Z63" s="7"/>
    </row>
    <row r="64" spans="1:26" ht="14.25" customHeight="1">
      <c r="A64" s="228"/>
      <c r="B64" s="228"/>
      <c r="C64" s="228" t="s">
        <v>314</v>
      </c>
      <c r="D64" s="244" t="s">
        <v>315</v>
      </c>
      <c r="E64" s="244"/>
      <c r="F64" s="244"/>
      <c r="G64" s="21">
        <v>0</v>
      </c>
      <c r="H64" s="7"/>
      <c r="I64" s="25"/>
      <c r="J64" s="26"/>
      <c r="K64" s="25"/>
      <c r="L64" s="25"/>
      <c r="M64" s="25"/>
      <c r="N64" s="7"/>
      <c r="O64" s="7"/>
      <c r="P64" s="7"/>
      <c r="Q64" s="7"/>
      <c r="R64" s="7"/>
      <c r="S64" s="7"/>
      <c r="T64" s="7"/>
      <c r="U64" s="7"/>
      <c r="V64" s="7"/>
      <c r="W64" s="7"/>
      <c r="X64" s="7"/>
      <c r="Y64" s="7"/>
      <c r="Z64" s="7"/>
    </row>
    <row r="65" spans="1:26" ht="14.25" customHeight="1">
      <c r="A65" s="228"/>
      <c r="B65" s="228"/>
      <c r="C65" s="228"/>
      <c r="D65" s="244" t="s">
        <v>316</v>
      </c>
      <c r="E65" s="244"/>
      <c r="F65" s="244"/>
      <c r="G65" s="21">
        <v>0</v>
      </c>
      <c r="H65" s="7"/>
      <c r="I65" s="25"/>
      <c r="J65" s="26"/>
      <c r="K65" s="25"/>
      <c r="L65" s="25"/>
      <c r="M65" s="25"/>
      <c r="N65" s="7"/>
      <c r="O65" s="7"/>
      <c r="P65" s="7"/>
      <c r="Q65" s="7"/>
      <c r="R65" s="7"/>
      <c r="S65" s="7"/>
      <c r="T65" s="7"/>
      <c r="U65" s="7"/>
      <c r="V65" s="7"/>
      <c r="W65" s="7"/>
      <c r="X65" s="7"/>
      <c r="Y65" s="7"/>
      <c r="Z65" s="7"/>
    </row>
    <row r="66" spans="1:26" ht="14.25" customHeight="1">
      <c r="A66" s="228"/>
      <c r="B66" s="228"/>
      <c r="C66" s="228" t="s">
        <v>317</v>
      </c>
      <c r="D66" s="244" t="s">
        <v>318</v>
      </c>
      <c r="E66" s="244"/>
      <c r="F66" s="244"/>
      <c r="G66" s="21">
        <v>0</v>
      </c>
      <c r="H66" s="7"/>
      <c r="I66" s="25"/>
      <c r="J66" s="26"/>
      <c r="K66" s="25"/>
      <c r="L66" s="25"/>
      <c r="M66" s="25"/>
      <c r="N66" s="7"/>
      <c r="O66" s="7"/>
      <c r="P66" s="7"/>
      <c r="Q66" s="7"/>
      <c r="R66" s="7"/>
      <c r="S66" s="7"/>
      <c r="T66" s="7"/>
      <c r="U66" s="7"/>
      <c r="V66" s="7"/>
      <c r="W66" s="7"/>
      <c r="X66" s="7"/>
      <c r="Y66" s="7"/>
      <c r="Z66" s="7"/>
    </row>
    <row r="67" spans="1:26" ht="14.25" customHeight="1">
      <c r="A67" s="228"/>
      <c r="B67" s="228"/>
      <c r="C67" s="228"/>
      <c r="D67" s="244" t="s">
        <v>319</v>
      </c>
      <c r="E67" s="244"/>
      <c r="F67" s="244"/>
      <c r="G67" s="21">
        <v>0</v>
      </c>
      <c r="H67" s="7"/>
      <c r="I67" s="25"/>
      <c r="J67" s="26"/>
      <c r="K67" s="25"/>
      <c r="L67" s="25"/>
      <c r="M67" s="25"/>
      <c r="N67" s="7"/>
      <c r="O67" s="7"/>
      <c r="P67" s="7"/>
      <c r="Q67" s="7"/>
      <c r="R67" s="7"/>
      <c r="S67" s="7"/>
      <c r="T67" s="7"/>
      <c r="U67" s="7"/>
      <c r="V67" s="7"/>
      <c r="W67" s="7"/>
      <c r="X67" s="7"/>
      <c r="Y67" s="7"/>
      <c r="Z67" s="7"/>
    </row>
    <row r="68" spans="1:26">
      <c r="A68" s="28" t="s">
        <v>186</v>
      </c>
      <c r="B68" s="160" t="s">
        <v>187</v>
      </c>
      <c r="C68" s="160"/>
      <c r="D68" s="160"/>
      <c r="E68" s="28" t="s">
        <v>188</v>
      </c>
      <c r="F68" s="239">
        <v>15270022950</v>
      </c>
      <c r="G68" s="240"/>
      <c r="H68" s="7"/>
      <c r="I68" s="7"/>
      <c r="J68" s="7"/>
      <c r="K68" s="7"/>
      <c r="L68" s="7"/>
      <c r="M68" s="7"/>
      <c r="N68" s="7"/>
      <c r="O68" s="7"/>
      <c r="P68" s="7"/>
      <c r="Q68" s="7"/>
      <c r="R68" s="7"/>
      <c r="S68" s="7"/>
      <c r="T68" s="7"/>
      <c r="U68" s="7"/>
      <c r="V68" s="7"/>
      <c r="W68" s="7"/>
      <c r="X68" s="7"/>
      <c r="Y68" s="7"/>
      <c r="Z68" s="7"/>
    </row>
    <row r="69" spans="1:26">
      <c r="A69" s="28" t="s">
        <v>189</v>
      </c>
      <c r="B69" s="160" t="s">
        <v>190</v>
      </c>
      <c r="C69" s="160"/>
      <c r="D69" s="160"/>
      <c r="E69" s="28" t="s">
        <v>188</v>
      </c>
      <c r="F69" s="239">
        <v>13970951883</v>
      </c>
      <c r="G69" s="240"/>
      <c r="H69" s="7"/>
      <c r="I69" s="7"/>
      <c r="J69" s="7"/>
      <c r="K69" s="7"/>
      <c r="L69" s="7"/>
      <c r="M69" s="7"/>
      <c r="N69" s="7"/>
      <c r="O69" s="7"/>
      <c r="P69" s="7"/>
      <c r="Q69" s="7"/>
      <c r="R69" s="7"/>
      <c r="S69" s="7"/>
      <c r="T69" s="7"/>
      <c r="U69" s="7"/>
      <c r="V69" s="7"/>
      <c r="W69" s="7"/>
      <c r="X69" s="7"/>
      <c r="Y69" s="7"/>
      <c r="Z69" s="7"/>
    </row>
    <row r="70" spans="1:26" s="4" customFormat="1">
      <c r="A70" s="241"/>
      <c r="B70" s="241"/>
      <c r="C70" s="241"/>
      <c r="D70" s="241"/>
      <c r="E70" s="241"/>
      <c r="F70" s="241"/>
      <c r="G70" s="241"/>
      <c r="H70" s="26"/>
      <c r="I70" s="26"/>
      <c r="J70" s="26"/>
      <c r="K70" s="26"/>
      <c r="L70" s="26"/>
      <c r="M70" s="26"/>
      <c r="N70" s="26"/>
      <c r="O70" s="26"/>
      <c r="P70" s="26"/>
      <c r="Q70" s="26"/>
      <c r="R70" s="26"/>
      <c r="S70" s="26"/>
      <c r="T70" s="26"/>
      <c r="U70" s="26"/>
      <c r="V70" s="26"/>
      <c r="W70" s="26"/>
      <c r="X70" s="26"/>
      <c r="Y70" s="26"/>
      <c r="Z70" s="26"/>
    </row>
    <row r="71" spans="1:26" ht="19.5" customHeight="1">
      <c r="A71" s="242" t="s">
        <v>324</v>
      </c>
      <c r="B71" s="242"/>
      <c r="C71" s="242"/>
      <c r="D71" s="242"/>
      <c r="E71" s="242"/>
      <c r="F71" s="242"/>
      <c r="G71" s="242"/>
      <c r="H71" s="7"/>
      <c r="I71" s="7"/>
      <c r="J71" s="7"/>
      <c r="K71" s="7"/>
      <c r="L71" s="7"/>
      <c r="M71" s="7"/>
      <c r="N71" s="7"/>
      <c r="O71" s="7"/>
      <c r="P71" s="7"/>
      <c r="Q71" s="7"/>
      <c r="R71" s="7"/>
      <c r="S71" s="7"/>
      <c r="T71" s="7"/>
      <c r="U71" s="7"/>
      <c r="V71" s="7"/>
      <c r="W71" s="7"/>
      <c r="X71" s="7"/>
      <c r="Y71" s="7"/>
      <c r="Z71" s="7"/>
    </row>
    <row r="72" spans="1:26" ht="39.75" customHeight="1">
      <c r="A72" s="243" t="s">
        <v>348</v>
      </c>
      <c r="B72" s="243"/>
      <c r="C72" s="243"/>
      <c r="D72" s="243"/>
      <c r="E72" s="243"/>
      <c r="F72" s="243"/>
      <c r="G72" s="243"/>
      <c r="H72" s="7"/>
      <c r="I72" s="7"/>
      <c r="J72" s="7"/>
      <c r="K72" s="7"/>
      <c r="L72" s="7"/>
      <c r="M72" s="7"/>
      <c r="N72" s="7"/>
      <c r="O72" s="7"/>
      <c r="P72" s="7"/>
      <c r="Q72" s="7"/>
      <c r="R72" s="7"/>
      <c r="S72" s="7"/>
      <c r="T72" s="7"/>
      <c r="U72" s="7"/>
      <c r="V72" s="7"/>
      <c r="W72" s="7"/>
      <c r="X72" s="7"/>
      <c r="Y72" s="7"/>
      <c r="Z72" s="7"/>
    </row>
    <row r="73" spans="1:26" ht="99.75" customHeight="1">
      <c r="A73" s="243" t="s">
        <v>349</v>
      </c>
      <c r="B73" s="243"/>
      <c r="C73" s="243"/>
      <c r="D73" s="243"/>
      <c r="E73" s="243"/>
      <c r="F73" s="243"/>
      <c r="G73" s="243"/>
      <c r="H73" s="7"/>
      <c r="I73" s="7"/>
      <c r="J73" s="7"/>
      <c r="K73" s="7"/>
      <c r="L73" s="7"/>
      <c r="M73" s="7"/>
      <c r="N73" s="7"/>
      <c r="O73" s="7"/>
      <c r="P73" s="7"/>
      <c r="Q73" s="7"/>
      <c r="R73" s="7"/>
      <c r="S73" s="7"/>
      <c r="T73" s="7"/>
      <c r="U73" s="7"/>
      <c r="V73" s="7"/>
      <c r="W73" s="7"/>
      <c r="X73" s="7"/>
      <c r="Y73" s="7"/>
      <c r="Z73" s="7"/>
    </row>
    <row r="74" spans="1:26" ht="196.5" customHeight="1">
      <c r="A74" s="243" t="s">
        <v>350</v>
      </c>
      <c r="B74" s="243"/>
      <c r="C74" s="243"/>
      <c r="D74" s="243"/>
      <c r="E74" s="243"/>
      <c r="F74" s="243"/>
      <c r="G74" s="243"/>
      <c r="H74" s="7"/>
      <c r="I74" s="7"/>
      <c r="J74" s="7"/>
      <c r="K74" s="7"/>
      <c r="L74" s="7"/>
      <c r="M74" s="7"/>
      <c r="N74" s="7"/>
      <c r="O74" s="7"/>
      <c r="P74" s="7"/>
      <c r="Q74" s="7"/>
      <c r="R74" s="7"/>
      <c r="S74" s="7"/>
      <c r="T74" s="7"/>
      <c r="U74" s="7"/>
      <c r="V74" s="7"/>
      <c r="W74" s="7"/>
      <c r="X74" s="7"/>
      <c r="Y74" s="7"/>
      <c r="Z74" s="7"/>
    </row>
    <row r="75" spans="1:26">
      <c r="A75" s="237"/>
      <c r="B75" s="237"/>
      <c r="C75" s="237"/>
      <c r="D75" s="237"/>
      <c r="E75" s="237"/>
      <c r="F75" s="237"/>
      <c r="G75" s="237"/>
    </row>
    <row r="76" spans="1:26" ht="22.5">
      <c r="A76" s="238" t="s">
        <v>328</v>
      </c>
      <c r="B76" s="238"/>
      <c r="C76" s="238"/>
      <c r="D76" s="238"/>
      <c r="E76" s="238"/>
      <c r="F76" s="238"/>
    </row>
    <row r="77" spans="1:26" ht="16.5" customHeight="1">
      <c r="A77" s="227" t="s">
        <v>329</v>
      </c>
      <c r="B77" s="227" t="s">
        <v>330</v>
      </c>
      <c r="C77" s="227"/>
      <c r="D77" s="227" t="s">
        <v>331</v>
      </c>
      <c r="E77" s="227"/>
      <c r="F77" s="227"/>
    </row>
    <row r="78" spans="1:26">
      <c r="A78" s="227"/>
      <c r="B78" s="227"/>
      <c r="C78" s="227"/>
      <c r="D78" s="29" t="s">
        <v>332</v>
      </c>
      <c r="E78" s="29" t="s">
        <v>333</v>
      </c>
      <c r="F78" s="29" t="s">
        <v>334</v>
      </c>
    </row>
    <row r="79" spans="1:26" ht="26.1" customHeight="1">
      <c r="A79" s="227" t="s">
        <v>335</v>
      </c>
      <c r="B79" s="227" t="s">
        <v>336</v>
      </c>
      <c r="C79" s="227"/>
      <c r="D79" s="30" t="s">
        <v>226</v>
      </c>
      <c r="E79" s="30" t="s">
        <v>226</v>
      </c>
      <c r="F79" s="31" t="s">
        <v>337</v>
      </c>
    </row>
    <row r="80" spans="1:26" ht="26.1" customHeight="1">
      <c r="A80" s="227"/>
      <c r="B80" s="227" t="s">
        <v>70</v>
      </c>
      <c r="C80" s="227"/>
      <c r="D80" s="30" t="s">
        <v>226</v>
      </c>
      <c r="E80" s="31" t="s">
        <v>337</v>
      </c>
      <c r="F80" s="31" t="s">
        <v>337</v>
      </c>
    </row>
    <row r="81" spans="1:26" s="5" customFormat="1" ht="26.1" customHeight="1">
      <c r="A81" s="227"/>
      <c r="B81" s="227" t="s">
        <v>338</v>
      </c>
      <c r="C81" s="227"/>
      <c r="D81" s="31" t="s">
        <v>337</v>
      </c>
      <c r="E81" s="31" t="s">
        <v>337</v>
      </c>
      <c r="F81" s="31" t="s">
        <v>337</v>
      </c>
      <c r="H81" s="6"/>
      <c r="I81" s="6"/>
      <c r="J81" s="6"/>
      <c r="K81" s="6"/>
      <c r="L81" s="6"/>
      <c r="M81" s="6"/>
      <c r="N81" s="6"/>
      <c r="O81" s="6"/>
      <c r="P81" s="6"/>
      <c r="Q81" s="6"/>
      <c r="R81" s="6"/>
      <c r="S81" s="6"/>
      <c r="T81" s="6"/>
      <c r="U81" s="6"/>
      <c r="V81" s="6"/>
      <c r="W81" s="6"/>
      <c r="X81" s="6"/>
      <c r="Y81" s="6"/>
      <c r="Z81" s="6"/>
    </row>
    <row r="82" spans="1:26" s="5" customFormat="1" ht="26.1" customHeight="1">
      <c r="A82" s="227" t="s">
        <v>339</v>
      </c>
      <c r="B82" s="227" t="s">
        <v>336</v>
      </c>
      <c r="C82" s="227"/>
      <c r="D82" s="32" t="s">
        <v>80</v>
      </c>
      <c r="E82" s="30" t="s">
        <v>226</v>
      </c>
      <c r="F82" s="30" t="s">
        <v>226</v>
      </c>
      <c r="H82" s="6"/>
      <c r="I82" s="6"/>
      <c r="J82" s="6"/>
      <c r="K82" s="6"/>
      <c r="L82" s="6"/>
      <c r="M82" s="6"/>
      <c r="N82" s="6"/>
      <c r="O82" s="6"/>
      <c r="P82" s="6"/>
      <c r="Q82" s="6"/>
      <c r="R82" s="6"/>
      <c r="S82" s="6"/>
      <c r="T82" s="6"/>
      <c r="U82" s="6"/>
      <c r="V82" s="6"/>
      <c r="W82" s="6"/>
      <c r="X82" s="6"/>
      <c r="Y82" s="6"/>
      <c r="Z82" s="6"/>
    </row>
    <row r="83" spans="1:26" s="5" customFormat="1" ht="26.1" customHeight="1">
      <c r="A83" s="227"/>
      <c r="B83" s="227" t="s">
        <v>70</v>
      </c>
      <c r="C83" s="227"/>
      <c r="D83" s="30" t="s">
        <v>226</v>
      </c>
      <c r="E83" s="30" t="s">
        <v>226</v>
      </c>
      <c r="F83" s="31" t="s">
        <v>337</v>
      </c>
      <c r="H83" s="6"/>
      <c r="I83" s="6"/>
      <c r="J83" s="6"/>
      <c r="K83" s="6"/>
      <c r="L83" s="6"/>
      <c r="M83" s="6"/>
      <c r="N83" s="6"/>
      <c r="O83" s="6"/>
      <c r="P83" s="6"/>
      <c r="Q83" s="6"/>
      <c r="R83" s="6"/>
      <c r="S83" s="6"/>
      <c r="T83" s="6"/>
      <c r="U83" s="6"/>
      <c r="V83" s="6"/>
      <c r="W83" s="6"/>
      <c r="X83" s="6"/>
      <c r="Y83" s="6"/>
      <c r="Z83" s="6"/>
    </row>
    <row r="84" spans="1:26" s="5" customFormat="1" ht="26.1" customHeight="1">
      <c r="A84" s="227"/>
      <c r="B84" s="227" t="s">
        <v>338</v>
      </c>
      <c r="C84" s="227"/>
      <c r="D84" s="30" t="s">
        <v>226</v>
      </c>
      <c r="E84" s="31" t="s">
        <v>337</v>
      </c>
      <c r="F84" s="31" t="s">
        <v>337</v>
      </c>
      <c r="H84" s="6"/>
      <c r="I84" s="6"/>
      <c r="J84" s="6"/>
      <c r="K84" s="6"/>
      <c r="L84" s="6"/>
      <c r="M84" s="6"/>
      <c r="N84" s="6"/>
      <c r="O84" s="6"/>
      <c r="P84" s="6"/>
      <c r="Q84" s="6"/>
      <c r="R84" s="6"/>
      <c r="S84" s="6"/>
      <c r="T84" s="6"/>
      <c r="U84" s="6"/>
      <c r="V84" s="6"/>
      <c r="W84" s="6"/>
      <c r="X84" s="6"/>
      <c r="Y84" s="6"/>
      <c r="Z84" s="6"/>
    </row>
    <row r="85" spans="1:26" s="5" customFormat="1" ht="26.1" customHeight="1">
      <c r="A85" s="227" t="s">
        <v>340</v>
      </c>
      <c r="B85" s="227" t="s">
        <v>336</v>
      </c>
      <c r="C85" s="227"/>
      <c r="D85" s="32" t="s">
        <v>80</v>
      </c>
      <c r="E85" s="32" t="s">
        <v>80</v>
      </c>
      <c r="F85" s="30" t="s">
        <v>226</v>
      </c>
      <c r="H85" s="6"/>
      <c r="I85" s="6"/>
      <c r="J85" s="6"/>
      <c r="K85" s="6"/>
      <c r="L85" s="6"/>
      <c r="M85" s="6"/>
      <c r="N85" s="6"/>
      <c r="O85" s="6"/>
      <c r="P85" s="6"/>
      <c r="Q85" s="6"/>
      <c r="R85" s="6"/>
      <c r="S85" s="6"/>
      <c r="T85" s="6"/>
      <c r="U85" s="6"/>
      <c r="V85" s="6"/>
      <c r="W85" s="6"/>
      <c r="X85" s="6"/>
      <c r="Y85" s="6"/>
      <c r="Z85" s="6"/>
    </row>
    <row r="86" spans="1:26" s="5" customFormat="1" ht="26.1" customHeight="1">
      <c r="A86" s="227"/>
      <c r="B86" s="227" t="s">
        <v>70</v>
      </c>
      <c r="C86" s="227"/>
      <c r="D86" s="32" t="s">
        <v>80</v>
      </c>
      <c r="E86" s="30" t="s">
        <v>226</v>
      </c>
      <c r="F86" s="30" t="s">
        <v>226</v>
      </c>
      <c r="H86" s="6"/>
      <c r="I86" s="6"/>
      <c r="J86" s="6"/>
      <c r="K86" s="6"/>
      <c r="L86" s="6"/>
      <c r="M86" s="6"/>
      <c r="N86" s="6"/>
      <c r="O86" s="6"/>
      <c r="P86" s="6"/>
      <c r="Q86" s="6"/>
      <c r="R86" s="6"/>
      <c r="S86" s="6"/>
      <c r="T86" s="6"/>
      <c r="U86" s="6"/>
      <c r="V86" s="6"/>
      <c r="W86" s="6"/>
      <c r="X86" s="6"/>
      <c r="Y86" s="6"/>
      <c r="Z86" s="6"/>
    </row>
    <row r="87" spans="1:26" s="5" customFormat="1" ht="26.1" customHeight="1">
      <c r="A87" s="227"/>
      <c r="B87" s="227" t="s">
        <v>338</v>
      </c>
      <c r="C87" s="227"/>
      <c r="D87" s="30" t="s">
        <v>226</v>
      </c>
      <c r="E87" s="30" t="s">
        <v>226</v>
      </c>
      <c r="F87" s="31" t="s">
        <v>337</v>
      </c>
      <c r="H87" s="6"/>
      <c r="I87" s="6"/>
      <c r="J87" s="6"/>
      <c r="K87" s="6"/>
      <c r="L87" s="6"/>
      <c r="M87" s="6"/>
      <c r="N87" s="6"/>
      <c r="O87" s="6"/>
      <c r="P87" s="6"/>
      <c r="Q87" s="6"/>
      <c r="R87" s="6"/>
      <c r="S87" s="6"/>
      <c r="T87" s="6"/>
      <c r="U87" s="6"/>
      <c r="V87" s="6"/>
      <c r="W87" s="6"/>
      <c r="X87" s="6"/>
      <c r="Y87" s="6"/>
      <c r="Z87" s="6"/>
    </row>
  </sheetData>
  <mergeCells count="117">
    <mergeCell ref="A1:G1"/>
    <mergeCell ref="A4:G4"/>
    <mergeCell ref="B5:C5"/>
    <mergeCell ref="B6:C6"/>
    <mergeCell ref="B7:C7"/>
    <mergeCell ref="B8:C8"/>
    <mergeCell ref="B9:C9"/>
    <mergeCell ref="B10:C10"/>
    <mergeCell ref="A11:G11"/>
    <mergeCell ref="E2:E3"/>
    <mergeCell ref="F2:F3"/>
    <mergeCell ref="G2:G3"/>
    <mergeCell ref="A2:D3"/>
    <mergeCell ref="A12:D12"/>
    <mergeCell ref="E12:F12"/>
    <mergeCell ref="B13:C13"/>
    <mergeCell ref="F13:G13"/>
    <mergeCell ref="B14:C14"/>
    <mergeCell ref="F14:G14"/>
    <mergeCell ref="A15:G15"/>
    <mergeCell ref="A16:D16"/>
    <mergeCell ref="E16:G16"/>
    <mergeCell ref="B17:C17"/>
    <mergeCell ref="B18:C18"/>
    <mergeCell ref="A19:G19"/>
    <mergeCell ref="A20:D20"/>
    <mergeCell ref="E20:F20"/>
    <mergeCell ref="A21:G21"/>
    <mergeCell ref="A22:D22"/>
    <mergeCell ref="E22:G22"/>
    <mergeCell ref="D23:F23"/>
    <mergeCell ref="D24:F24"/>
    <mergeCell ref="D25:F25"/>
    <mergeCell ref="D26:F26"/>
    <mergeCell ref="D27:F27"/>
    <mergeCell ref="A28:G28"/>
    <mergeCell ref="A29:D29"/>
    <mergeCell ref="E29:G29"/>
    <mergeCell ref="D40:F40"/>
    <mergeCell ref="D41:F41"/>
    <mergeCell ref="G30:G33"/>
    <mergeCell ref="G34:G39"/>
    <mergeCell ref="B30:C40"/>
    <mergeCell ref="D30:F33"/>
    <mergeCell ref="D34:F39"/>
    <mergeCell ref="B23:C24"/>
    <mergeCell ref="B25:C27"/>
    <mergeCell ref="D56:F56"/>
    <mergeCell ref="D57:F57"/>
    <mergeCell ref="D58:F58"/>
    <mergeCell ref="D42:F42"/>
    <mergeCell ref="D43:F43"/>
    <mergeCell ref="D44:F44"/>
    <mergeCell ref="D45:F45"/>
    <mergeCell ref="D46:F46"/>
    <mergeCell ref="D47:F47"/>
    <mergeCell ref="D48:F48"/>
    <mergeCell ref="D49:F49"/>
    <mergeCell ref="D50:F50"/>
    <mergeCell ref="B84:C84"/>
    <mergeCell ref="B68:D68"/>
    <mergeCell ref="F68:G68"/>
    <mergeCell ref="B69:D69"/>
    <mergeCell ref="F69:G69"/>
    <mergeCell ref="A70:G70"/>
    <mergeCell ref="A71:G71"/>
    <mergeCell ref="A72:G72"/>
    <mergeCell ref="A73:G73"/>
    <mergeCell ref="A74:G74"/>
    <mergeCell ref="B41:C42"/>
    <mergeCell ref="A75:G75"/>
    <mergeCell ref="A76:F76"/>
    <mergeCell ref="D77:F77"/>
    <mergeCell ref="B79:C79"/>
    <mergeCell ref="B80:C80"/>
    <mergeCell ref="B81:C81"/>
    <mergeCell ref="B82:C82"/>
    <mergeCell ref="B83:C83"/>
    <mergeCell ref="D59:F59"/>
    <mergeCell ref="D60:F60"/>
    <mergeCell ref="D61:F61"/>
    <mergeCell ref="D62:F62"/>
    <mergeCell ref="D63:F63"/>
    <mergeCell ref="D64:F64"/>
    <mergeCell ref="D65:F65"/>
    <mergeCell ref="D66:F66"/>
    <mergeCell ref="D67:F67"/>
    <mergeCell ref="D51:F51"/>
    <mergeCell ref="D52:F52"/>
    <mergeCell ref="A53:G53"/>
    <mergeCell ref="A54:D54"/>
    <mergeCell ref="E54:G54"/>
    <mergeCell ref="D55:F55"/>
    <mergeCell ref="I2:P14"/>
    <mergeCell ref="B85:C85"/>
    <mergeCell ref="B86:C86"/>
    <mergeCell ref="B87:C87"/>
    <mergeCell ref="A23:A27"/>
    <mergeCell ref="A30:A52"/>
    <mergeCell ref="A55:A67"/>
    <mergeCell ref="A77:A78"/>
    <mergeCell ref="A79:A81"/>
    <mergeCell ref="A82:A84"/>
    <mergeCell ref="A85:A87"/>
    <mergeCell ref="B43:B50"/>
    <mergeCell ref="B61:B67"/>
    <mergeCell ref="C43:C44"/>
    <mergeCell ref="C45:C46"/>
    <mergeCell ref="C47:C48"/>
    <mergeCell ref="C49:C50"/>
    <mergeCell ref="C61:C63"/>
    <mergeCell ref="C64:C65"/>
    <mergeCell ref="C66:C67"/>
    <mergeCell ref="B77:C78"/>
    <mergeCell ref="B55:C57"/>
    <mergeCell ref="B58:C60"/>
    <mergeCell ref="B51:C52"/>
  </mergeCells>
  <phoneticPr fontId="59" type="noConversion"/>
  <dataValidations count="2">
    <dataValidation type="whole" allowBlank="1" showInputMessage="1" showErrorMessage="1" errorTitle="请输入数字0-200000" error="请输入数字0-200000" promptTitle="请输入数字0-200000" prompt="请输入数字0-200000" sqref="B14 D14:E14">
      <formula1>0</formula1>
      <formula2>200000</formula2>
    </dataValidation>
    <dataValidation type="list" allowBlank="1" showInputMessage="1" showErrorMessage="1" sqref="E21 G21 E28 G28 E53 G53 B21:C22 B53:C54 B28:C29">
      <formula1>#REF!</formula1>
    </dataValidation>
  </dataValidations>
  <pageMargins left="0.70866141732283505" right="0.70866141732283505" top="0.74803149606299202" bottom="0.74803149606299202" header="0.31496062992126" footer="0.31496062992126"/>
  <pageSetup paperSize="9" scale="75"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87"/>
  <sheetViews>
    <sheetView zoomScale="70" zoomScaleNormal="70" workbookViewId="0">
      <selection activeCell="G20" sqref="G20"/>
    </sheetView>
  </sheetViews>
  <sheetFormatPr defaultColWidth="9" defaultRowHeight="14.25"/>
  <cols>
    <col min="1" max="1" width="27.125" style="6" customWidth="1"/>
    <col min="2" max="2" width="11" style="6" customWidth="1"/>
    <col min="3" max="3" width="20.75" style="6" customWidth="1"/>
    <col min="4" max="4" width="27.375" style="6" customWidth="1"/>
    <col min="5" max="5" width="24.625" style="6" customWidth="1"/>
    <col min="6" max="6" width="29.625" style="6" customWidth="1"/>
    <col min="7" max="7" width="30.625" style="5" customWidth="1"/>
    <col min="8" max="16384" width="9" style="6"/>
  </cols>
  <sheetData>
    <row r="1" spans="1:26" ht="27">
      <c r="A1" s="271" t="s">
        <v>76</v>
      </c>
      <c r="B1" s="271"/>
      <c r="C1" s="271"/>
      <c r="D1" s="271"/>
      <c r="E1" s="271"/>
      <c r="F1" s="271"/>
      <c r="G1" s="271"/>
      <c r="H1" s="7"/>
      <c r="I1" s="7"/>
      <c r="J1" s="7"/>
      <c r="K1" s="7"/>
      <c r="L1" s="7"/>
      <c r="M1" s="7"/>
      <c r="N1" s="7"/>
      <c r="O1" s="7"/>
      <c r="P1" s="7"/>
      <c r="Q1" s="7"/>
      <c r="R1" s="7"/>
      <c r="S1" s="7"/>
      <c r="T1" s="7"/>
      <c r="U1" s="7"/>
      <c r="V1" s="7"/>
      <c r="W1" s="7"/>
      <c r="X1" s="7"/>
      <c r="Y1" s="7"/>
      <c r="Z1" s="7"/>
    </row>
    <row r="2" spans="1:26" ht="14.25" customHeight="1">
      <c r="A2" s="280" t="s">
        <v>79</v>
      </c>
      <c r="B2" s="281"/>
      <c r="C2" s="281"/>
      <c r="D2" s="282"/>
      <c r="E2" s="274" t="s">
        <v>80</v>
      </c>
      <c r="F2" s="276" t="s">
        <v>81</v>
      </c>
      <c r="G2" s="278" t="str">
        <f>E12&amp;E20&amp;E16</f>
        <v>Q2M1E3</v>
      </c>
      <c r="H2" s="7"/>
      <c r="I2" s="109" t="s">
        <v>341</v>
      </c>
      <c r="J2" s="109"/>
      <c r="K2" s="109"/>
      <c r="L2" s="109"/>
      <c r="M2" s="109"/>
      <c r="N2" s="109"/>
      <c r="O2" s="109"/>
      <c r="P2" s="109"/>
      <c r="Q2" s="7"/>
      <c r="R2" s="7"/>
      <c r="S2" s="7"/>
      <c r="T2" s="7"/>
      <c r="U2" s="7"/>
      <c r="V2" s="7"/>
      <c r="W2" s="7"/>
      <c r="X2" s="7"/>
      <c r="Y2" s="7"/>
      <c r="Z2" s="7"/>
    </row>
    <row r="3" spans="1:26" s="1" customFormat="1" ht="14.25" customHeight="1">
      <c r="A3" s="283"/>
      <c r="B3" s="284"/>
      <c r="C3" s="284"/>
      <c r="D3" s="285"/>
      <c r="E3" s="275"/>
      <c r="F3" s="277"/>
      <c r="G3" s="279"/>
      <c r="H3" s="8"/>
      <c r="I3" s="109"/>
      <c r="J3" s="109"/>
      <c r="K3" s="109"/>
      <c r="L3" s="109"/>
      <c r="M3" s="109"/>
      <c r="N3" s="109"/>
      <c r="O3" s="109"/>
      <c r="P3" s="109"/>
      <c r="Q3" s="8"/>
      <c r="R3" s="8"/>
      <c r="S3" s="8"/>
      <c r="T3" s="8"/>
      <c r="U3" s="8"/>
      <c r="V3" s="8"/>
      <c r="W3" s="8"/>
      <c r="X3" s="8"/>
      <c r="Y3" s="8"/>
      <c r="Z3" s="8"/>
    </row>
    <row r="4" spans="1:26" ht="18.75">
      <c r="A4" s="265" t="s">
        <v>228</v>
      </c>
      <c r="B4" s="265"/>
      <c r="C4" s="265"/>
      <c r="D4" s="265"/>
      <c r="E4" s="265"/>
      <c r="F4" s="265"/>
      <c r="G4" s="265"/>
      <c r="H4" s="7"/>
      <c r="I4" s="109"/>
      <c r="J4" s="109"/>
      <c r="K4" s="109"/>
      <c r="L4" s="109"/>
      <c r="M4" s="109"/>
      <c r="N4" s="109"/>
      <c r="O4" s="109"/>
      <c r="P4" s="109"/>
      <c r="Q4" s="7"/>
      <c r="R4" s="7"/>
      <c r="S4" s="7"/>
      <c r="T4" s="7"/>
      <c r="U4" s="7"/>
      <c r="V4" s="7"/>
      <c r="W4" s="7"/>
      <c r="X4" s="7"/>
      <c r="Y4" s="7"/>
      <c r="Z4" s="7"/>
    </row>
    <row r="5" spans="1:26" s="2" customFormat="1" ht="28.5" customHeight="1">
      <c r="A5" s="9" t="s">
        <v>229</v>
      </c>
      <c r="B5" s="272" t="s">
        <v>76</v>
      </c>
      <c r="C5" s="273"/>
      <c r="D5" s="9" t="s">
        <v>86</v>
      </c>
      <c r="E5" s="10">
        <v>39173</v>
      </c>
      <c r="F5" s="9" t="s">
        <v>87</v>
      </c>
      <c r="G5" s="10">
        <v>39474</v>
      </c>
      <c r="I5" s="109"/>
      <c r="J5" s="109"/>
      <c r="K5" s="109"/>
      <c r="L5" s="109"/>
      <c r="M5" s="109"/>
      <c r="N5" s="109"/>
      <c r="O5" s="109"/>
      <c r="P5" s="109"/>
    </row>
    <row r="6" spans="1:26" s="2" customFormat="1" ht="45.75" customHeight="1">
      <c r="A6" s="11" t="s">
        <v>88</v>
      </c>
      <c r="B6" s="272" t="s">
        <v>365</v>
      </c>
      <c r="C6" s="273" t="s">
        <v>89</v>
      </c>
      <c r="D6" s="9" t="s">
        <v>230</v>
      </c>
      <c r="E6" s="12">
        <v>33.142000000000003</v>
      </c>
      <c r="F6" s="9" t="s">
        <v>91</v>
      </c>
      <c r="G6" s="10" t="s">
        <v>62</v>
      </c>
      <c r="I6" s="109"/>
      <c r="J6" s="109"/>
      <c r="K6" s="109"/>
      <c r="L6" s="109"/>
      <c r="M6" s="109"/>
      <c r="N6" s="109"/>
      <c r="O6" s="109"/>
      <c r="P6" s="109"/>
    </row>
    <row r="7" spans="1:26" s="2" customFormat="1">
      <c r="A7" s="9" t="s">
        <v>231</v>
      </c>
      <c r="B7" s="272">
        <v>355</v>
      </c>
      <c r="C7" s="273">
        <v>355</v>
      </c>
      <c r="D7" s="9" t="s">
        <v>232</v>
      </c>
      <c r="E7" s="13">
        <v>240</v>
      </c>
      <c r="F7" s="9" t="s">
        <v>233</v>
      </c>
      <c r="G7" s="13">
        <v>208</v>
      </c>
      <c r="I7" s="109"/>
      <c r="J7" s="109"/>
      <c r="K7" s="109"/>
      <c r="L7" s="109"/>
      <c r="M7" s="109"/>
      <c r="N7" s="109"/>
      <c r="O7" s="109"/>
      <c r="P7" s="109"/>
    </row>
    <row r="8" spans="1:26" s="2" customFormat="1">
      <c r="A8" s="9" t="s">
        <v>234</v>
      </c>
      <c r="B8" s="272" t="s">
        <v>235</v>
      </c>
      <c r="C8" s="273" t="s">
        <v>235</v>
      </c>
      <c r="D8" s="9" t="s">
        <v>236</v>
      </c>
      <c r="E8" s="13">
        <v>9.5</v>
      </c>
      <c r="F8" s="9" t="s">
        <v>237</v>
      </c>
      <c r="G8" s="13" t="s">
        <v>238</v>
      </c>
      <c r="I8" s="109"/>
      <c r="J8" s="109"/>
      <c r="K8" s="109"/>
      <c r="L8" s="109"/>
      <c r="M8" s="109"/>
      <c r="N8" s="109"/>
      <c r="O8" s="109"/>
      <c r="P8" s="109"/>
    </row>
    <row r="9" spans="1:26" s="2" customFormat="1" ht="51" customHeight="1">
      <c r="A9" s="9" t="s">
        <v>239</v>
      </c>
      <c r="B9" s="272" t="s">
        <v>351</v>
      </c>
      <c r="C9" s="273" t="s">
        <v>351</v>
      </c>
      <c r="D9" s="9" t="s">
        <v>241</v>
      </c>
      <c r="E9" s="13" t="s">
        <v>343</v>
      </c>
      <c r="F9" s="9" t="s">
        <v>243</v>
      </c>
      <c r="G9" s="13" t="s">
        <v>352</v>
      </c>
      <c r="I9" s="109"/>
      <c r="J9" s="109"/>
      <c r="K9" s="109"/>
      <c r="L9" s="109"/>
      <c r="M9" s="109"/>
      <c r="N9" s="109"/>
      <c r="O9" s="109"/>
      <c r="P9" s="109"/>
    </row>
    <row r="10" spans="1:26" s="2" customFormat="1" ht="27" customHeight="1">
      <c r="A10" s="11" t="s">
        <v>101</v>
      </c>
      <c r="B10" s="272" t="s">
        <v>344</v>
      </c>
      <c r="C10" s="273" t="s">
        <v>344</v>
      </c>
      <c r="D10" s="9" t="s">
        <v>99</v>
      </c>
      <c r="E10" s="13" t="s">
        <v>100</v>
      </c>
      <c r="F10" s="9" t="s">
        <v>103</v>
      </c>
      <c r="G10" s="13" t="s">
        <v>245</v>
      </c>
      <c r="I10" s="109"/>
      <c r="J10" s="109"/>
      <c r="K10" s="109"/>
      <c r="L10" s="109"/>
      <c r="M10" s="109"/>
      <c r="N10" s="109"/>
      <c r="O10" s="109"/>
      <c r="P10" s="109"/>
    </row>
    <row r="11" spans="1:26" ht="18.75" customHeight="1">
      <c r="A11" s="265" t="s">
        <v>246</v>
      </c>
      <c r="B11" s="265"/>
      <c r="C11" s="265"/>
      <c r="D11" s="265"/>
      <c r="E11" s="265"/>
      <c r="F11" s="265"/>
      <c r="G11" s="265"/>
      <c r="H11" s="7"/>
      <c r="I11" s="109"/>
      <c r="J11" s="109"/>
      <c r="K11" s="109"/>
      <c r="L11" s="109"/>
      <c r="M11" s="109"/>
      <c r="N11" s="109"/>
      <c r="O11" s="109"/>
      <c r="P11" s="109"/>
      <c r="Q11" s="7"/>
      <c r="R11" s="7"/>
      <c r="S11" s="7"/>
      <c r="T11" s="7"/>
      <c r="U11" s="7"/>
      <c r="V11" s="7"/>
      <c r="W11" s="7"/>
      <c r="X11" s="7"/>
      <c r="Y11" s="7"/>
      <c r="Z11" s="7"/>
    </row>
    <row r="12" spans="1:26" ht="14.25" customHeight="1">
      <c r="A12" s="228" t="s">
        <v>247</v>
      </c>
      <c r="B12" s="228"/>
      <c r="C12" s="228"/>
      <c r="D12" s="228"/>
      <c r="E12" s="266" t="str">
        <f>IF(G12&lt;1000,"Q1",IF(AND(10000&gt;G12,G12&gt;=1000),"Q2",IF(AND(G12&gt;=10000),"Q3")))</f>
        <v>Q2</v>
      </c>
      <c r="F12" s="266"/>
      <c r="G12" s="15">
        <f>F14</f>
        <v>2802</v>
      </c>
      <c r="H12" s="7"/>
      <c r="I12" s="109"/>
      <c r="J12" s="109"/>
      <c r="K12" s="109"/>
      <c r="L12" s="109"/>
      <c r="M12" s="109"/>
      <c r="N12" s="109"/>
      <c r="O12" s="109"/>
      <c r="P12" s="109"/>
      <c r="Q12" s="27"/>
      <c r="R12" s="7"/>
      <c r="S12" s="7"/>
      <c r="T12" s="7"/>
      <c r="U12" s="7"/>
      <c r="V12" s="7"/>
      <c r="W12" s="7"/>
      <c r="X12" s="7"/>
      <c r="Y12" s="7"/>
      <c r="Z12" s="7"/>
    </row>
    <row r="13" spans="1:26" s="2" customFormat="1" ht="28.5" customHeight="1">
      <c r="A13" s="9" t="s">
        <v>106</v>
      </c>
      <c r="B13" s="261" t="s">
        <v>248</v>
      </c>
      <c r="C13" s="262"/>
      <c r="D13" s="14" t="s">
        <v>249</v>
      </c>
      <c r="E13" s="16" t="s">
        <v>250</v>
      </c>
      <c r="F13" s="261" t="s">
        <v>251</v>
      </c>
      <c r="G13" s="262"/>
      <c r="I13" s="109"/>
      <c r="J13" s="109"/>
      <c r="K13" s="109"/>
      <c r="L13" s="109"/>
      <c r="M13" s="109"/>
      <c r="N13" s="109"/>
      <c r="O13" s="109"/>
      <c r="P13" s="109"/>
    </row>
    <row r="14" spans="1:26" s="2" customFormat="1">
      <c r="A14" s="14" t="s">
        <v>252</v>
      </c>
      <c r="B14" s="267">
        <v>2723</v>
      </c>
      <c r="C14" s="268"/>
      <c r="D14" s="17">
        <v>20</v>
      </c>
      <c r="E14" s="17">
        <v>79</v>
      </c>
      <c r="F14" s="269">
        <f>E14+B14</f>
        <v>2802</v>
      </c>
      <c r="G14" s="270">
        <v>2743</v>
      </c>
      <c r="I14" s="109"/>
      <c r="J14" s="109"/>
      <c r="K14" s="109"/>
      <c r="L14" s="109"/>
      <c r="M14" s="109"/>
      <c r="N14" s="109"/>
      <c r="O14" s="109"/>
      <c r="P14" s="109"/>
    </row>
    <row r="15" spans="1:26" ht="18.75">
      <c r="A15" s="265" t="s">
        <v>253</v>
      </c>
      <c r="B15" s="265"/>
      <c r="C15" s="265"/>
      <c r="D15" s="265"/>
      <c r="E15" s="265"/>
      <c r="F15" s="265"/>
      <c r="G15" s="265"/>
      <c r="H15" s="7"/>
      <c r="I15" s="7"/>
      <c r="J15" s="7"/>
      <c r="K15" s="7"/>
      <c r="L15" s="7"/>
      <c r="M15" s="7"/>
      <c r="N15" s="7"/>
      <c r="O15" s="7"/>
      <c r="P15" s="7"/>
      <c r="Q15" s="7"/>
      <c r="R15" s="7"/>
      <c r="S15" s="7"/>
      <c r="T15" s="7"/>
      <c r="U15" s="7"/>
      <c r="V15" s="7"/>
      <c r="W15" s="7"/>
      <c r="X15" s="7"/>
      <c r="Y15" s="7"/>
      <c r="Z15" s="7"/>
    </row>
    <row r="16" spans="1:26">
      <c r="A16" s="228" t="s">
        <v>83</v>
      </c>
      <c r="B16" s="228"/>
      <c r="C16" s="228"/>
      <c r="D16" s="228"/>
      <c r="E16" s="155" t="s">
        <v>64</v>
      </c>
      <c r="F16" s="156"/>
      <c r="G16" s="157"/>
      <c r="H16" s="7"/>
      <c r="I16" s="7"/>
      <c r="J16" s="7"/>
      <c r="K16" s="7"/>
      <c r="L16" s="7"/>
      <c r="M16" s="7"/>
      <c r="N16" s="7"/>
      <c r="O16" s="7"/>
      <c r="P16" s="7"/>
      <c r="Q16" s="7"/>
      <c r="R16" s="7"/>
      <c r="S16" s="7"/>
      <c r="T16" s="7"/>
      <c r="U16" s="7"/>
      <c r="V16" s="7"/>
      <c r="W16" s="7"/>
      <c r="X16" s="7"/>
      <c r="Y16" s="7"/>
      <c r="Z16" s="7"/>
    </row>
    <row r="17" spans="1:26" ht="28.5" customHeight="1">
      <c r="A17" s="14" t="s">
        <v>113</v>
      </c>
      <c r="B17" s="261" t="s">
        <v>114</v>
      </c>
      <c r="C17" s="262"/>
      <c r="D17" s="14" t="s">
        <v>115</v>
      </c>
      <c r="E17" s="14" t="s">
        <v>116</v>
      </c>
      <c r="F17" s="16" t="s">
        <v>117</v>
      </c>
      <c r="G17" s="16" t="s">
        <v>118</v>
      </c>
      <c r="H17" s="7"/>
      <c r="I17" s="7"/>
      <c r="J17" s="7"/>
      <c r="K17" s="7"/>
      <c r="L17" s="7"/>
      <c r="M17" s="7"/>
      <c r="N17" s="7"/>
      <c r="O17" s="7"/>
      <c r="P17" s="7"/>
      <c r="Q17" s="7"/>
      <c r="R17" s="7"/>
      <c r="S17" s="7"/>
      <c r="T17" s="7"/>
      <c r="U17" s="7"/>
      <c r="V17" s="7"/>
      <c r="W17" s="7"/>
      <c r="X17" s="7"/>
      <c r="Y17" s="7"/>
      <c r="Z17" s="7"/>
    </row>
    <row r="18" spans="1:26" ht="14.25" customHeight="1">
      <c r="A18" s="18" t="s">
        <v>119</v>
      </c>
      <c r="B18" s="263" t="s">
        <v>345</v>
      </c>
      <c r="C18" s="264"/>
      <c r="D18" s="19" t="s">
        <v>255</v>
      </c>
      <c r="E18" s="19">
        <v>0</v>
      </c>
      <c r="F18" s="20" t="s">
        <v>346</v>
      </c>
      <c r="G18" s="20" t="s">
        <v>347</v>
      </c>
      <c r="H18" s="7"/>
      <c r="I18" s="7"/>
      <c r="J18" s="7"/>
      <c r="K18" s="7"/>
      <c r="L18" s="7"/>
      <c r="M18" s="7"/>
      <c r="N18" s="7"/>
      <c r="O18" s="7"/>
      <c r="P18" s="7"/>
      <c r="Q18" s="7"/>
      <c r="R18" s="7"/>
      <c r="S18" s="7"/>
      <c r="T18" s="7"/>
      <c r="U18" s="7"/>
      <c r="V18" s="7"/>
      <c r="W18" s="7"/>
      <c r="X18" s="7"/>
      <c r="Y18" s="7"/>
      <c r="Z18" s="7"/>
    </row>
    <row r="19" spans="1:26" s="1" customFormat="1" ht="18.75">
      <c r="A19" s="265" t="s">
        <v>261</v>
      </c>
      <c r="B19" s="265"/>
      <c r="C19" s="265"/>
      <c r="D19" s="265"/>
      <c r="E19" s="265"/>
      <c r="F19" s="265"/>
      <c r="G19" s="265"/>
      <c r="H19" s="8"/>
      <c r="I19" s="23"/>
      <c r="J19" s="23"/>
      <c r="K19" s="23"/>
      <c r="L19" s="23"/>
      <c r="M19" s="23"/>
      <c r="N19" s="8"/>
      <c r="O19" s="8"/>
      <c r="P19" s="8"/>
      <c r="Q19" s="8"/>
      <c r="R19" s="8"/>
      <c r="S19" s="8"/>
      <c r="T19" s="8"/>
      <c r="U19" s="8"/>
      <c r="V19" s="8"/>
      <c r="W19" s="8"/>
      <c r="X19" s="8"/>
      <c r="Y19" s="8"/>
      <c r="Z19" s="8"/>
    </row>
    <row r="20" spans="1:26" s="3" customFormat="1">
      <c r="A20" s="228" t="s">
        <v>262</v>
      </c>
      <c r="B20" s="228"/>
      <c r="C20" s="228"/>
      <c r="D20" s="228"/>
      <c r="E20" s="266" t="str">
        <f>IF(G20&lt;25,"M1",IF(AND(50&gt;G20,G20&gt;=25),"M2",IF(AND(G20&gt;=50),"M3")))</f>
        <v>M1</v>
      </c>
      <c r="F20" s="266"/>
      <c r="G20" s="15">
        <f>E22+E29+E54</f>
        <v>6</v>
      </c>
      <c r="I20" s="24"/>
      <c r="J20" s="24"/>
      <c r="K20" s="24"/>
      <c r="L20" s="24"/>
      <c r="M20" s="24"/>
      <c r="N20" s="24"/>
      <c r="O20" s="24"/>
      <c r="P20" s="24"/>
      <c r="Q20" s="24"/>
    </row>
    <row r="21" spans="1:26" ht="18.75" customHeight="1">
      <c r="A21" s="248" t="s">
        <v>263</v>
      </c>
      <c r="B21" s="248"/>
      <c r="C21" s="248"/>
      <c r="D21" s="248"/>
      <c r="E21" s="248"/>
      <c r="F21" s="248"/>
      <c r="G21" s="248"/>
      <c r="H21" s="7"/>
      <c r="I21" s="25"/>
      <c r="J21" s="26"/>
      <c r="K21" s="25"/>
      <c r="L21" s="25"/>
      <c r="M21" s="25"/>
      <c r="N21" s="7"/>
      <c r="O21" s="7"/>
      <c r="P21" s="7"/>
      <c r="Q21" s="7"/>
      <c r="R21" s="7"/>
      <c r="S21" s="7"/>
      <c r="T21" s="7"/>
      <c r="U21" s="7"/>
      <c r="V21" s="7"/>
      <c r="W21" s="7"/>
      <c r="X21" s="7"/>
      <c r="Y21" s="7"/>
      <c r="Z21" s="7"/>
    </row>
    <row r="22" spans="1:26" ht="14.25" customHeight="1">
      <c r="A22" s="228" t="s">
        <v>264</v>
      </c>
      <c r="B22" s="228"/>
      <c r="C22" s="228"/>
      <c r="D22" s="228"/>
      <c r="E22" s="249">
        <f>SUM(G23:G27)</f>
        <v>0</v>
      </c>
      <c r="F22" s="250"/>
      <c r="G22" s="251"/>
      <c r="H22" s="7"/>
      <c r="I22" s="25"/>
      <c r="J22" s="26"/>
      <c r="K22" s="25"/>
      <c r="L22" s="25"/>
      <c r="M22" s="25"/>
      <c r="N22" s="7"/>
      <c r="O22" s="7"/>
      <c r="P22" s="7"/>
      <c r="Q22" s="7"/>
      <c r="R22" s="7"/>
      <c r="S22" s="7"/>
      <c r="T22" s="7"/>
      <c r="U22" s="7"/>
      <c r="V22" s="7"/>
      <c r="W22" s="7"/>
      <c r="X22" s="7"/>
      <c r="Y22" s="7"/>
      <c r="Z22" s="7"/>
    </row>
    <row r="23" spans="1:26" ht="27.95" customHeight="1">
      <c r="A23" s="228" t="s">
        <v>265</v>
      </c>
      <c r="B23" s="229" t="s">
        <v>266</v>
      </c>
      <c r="C23" s="234"/>
      <c r="D23" s="245" t="s">
        <v>267</v>
      </c>
      <c r="E23" s="246"/>
      <c r="F23" s="247"/>
      <c r="G23" s="21">
        <v>0</v>
      </c>
      <c r="H23" s="7"/>
      <c r="I23" s="25"/>
      <c r="J23" s="26"/>
      <c r="K23" s="25"/>
      <c r="L23" s="25"/>
      <c r="M23" s="25"/>
      <c r="N23" s="7"/>
      <c r="O23" s="7"/>
      <c r="P23" s="7"/>
      <c r="Q23" s="7"/>
      <c r="R23" s="7"/>
      <c r="S23" s="7"/>
      <c r="T23" s="7"/>
      <c r="U23" s="7"/>
      <c r="V23" s="7"/>
      <c r="W23" s="7"/>
      <c r="X23" s="7"/>
      <c r="Y23" s="7"/>
      <c r="Z23" s="7"/>
    </row>
    <row r="24" spans="1:26" ht="27.95" customHeight="1">
      <c r="A24" s="228"/>
      <c r="B24" s="235"/>
      <c r="C24" s="236"/>
      <c r="D24" s="245" t="s">
        <v>268</v>
      </c>
      <c r="E24" s="246"/>
      <c r="F24" s="247"/>
      <c r="G24" s="21">
        <v>0</v>
      </c>
      <c r="H24" s="7"/>
      <c r="I24" s="7"/>
      <c r="J24" s="7"/>
      <c r="K24" s="7"/>
      <c r="L24" s="7"/>
      <c r="M24" s="7"/>
      <c r="N24" s="7"/>
      <c r="O24" s="7"/>
      <c r="P24" s="7"/>
      <c r="Q24" s="7"/>
      <c r="R24" s="7"/>
      <c r="S24" s="7"/>
      <c r="T24" s="7"/>
      <c r="U24" s="7"/>
      <c r="V24" s="7"/>
      <c r="W24" s="7"/>
      <c r="X24" s="7"/>
      <c r="Y24" s="7"/>
      <c r="Z24" s="7"/>
    </row>
    <row r="25" spans="1:26" ht="69.75" customHeight="1">
      <c r="A25" s="228"/>
      <c r="B25" s="229" t="s">
        <v>269</v>
      </c>
      <c r="C25" s="234"/>
      <c r="D25" s="245" t="s">
        <v>270</v>
      </c>
      <c r="E25" s="246"/>
      <c r="F25" s="247"/>
      <c r="G25" s="21">
        <v>0</v>
      </c>
      <c r="H25" s="7"/>
      <c r="I25" s="7"/>
      <c r="J25" s="7"/>
      <c r="K25" s="7"/>
      <c r="L25" s="7"/>
      <c r="M25" s="7"/>
      <c r="N25" s="7"/>
      <c r="O25" s="7"/>
      <c r="P25" s="7"/>
      <c r="Q25" s="7"/>
      <c r="R25" s="7"/>
      <c r="S25" s="7"/>
      <c r="T25" s="7"/>
      <c r="U25" s="7"/>
      <c r="V25" s="7"/>
      <c r="W25" s="7"/>
      <c r="X25" s="7"/>
      <c r="Y25" s="7"/>
      <c r="Z25" s="7"/>
    </row>
    <row r="26" spans="1:26" ht="14.25" customHeight="1">
      <c r="A26" s="228"/>
      <c r="B26" s="230"/>
      <c r="C26" s="254"/>
      <c r="D26" s="245" t="s">
        <v>271</v>
      </c>
      <c r="E26" s="246"/>
      <c r="F26" s="247"/>
      <c r="G26" s="21">
        <v>0</v>
      </c>
      <c r="H26" s="7"/>
      <c r="I26" s="7"/>
      <c r="J26" s="7"/>
      <c r="K26" s="7"/>
      <c r="L26" s="7"/>
      <c r="M26" s="7"/>
      <c r="N26" s="7"/>
      <c r="O26" s="7"/>
      <c r="P26" s="7"/>
      <c r="Q26" s="7"/>
      <c r="R26" s="7"/>
      <c r="S26" s="7"/>
      <c r="T26" s="7"/>
      <c r="U26" s="7"/>
      <c r="V26" s="7"/>
      <c r="W26" s="7"/>
      <c r="X26" s="7"/>
      <c r="Y26" s="7"/>
      <c r="Z26" s="7"/>
    </row>
    <row r="27" spans="1:26" ht="12.75" customHeight="1">
      <c r="A27" s="228"/>
      <c r="B27" s="235"/>
      <c r="C27" s="236"/>
      <c r="D27" s="245" t="s">
        <v>272</v>
      </c>
      <c r="E27" s="246"/>
      <c r="F27" s="247"/>
      <c r="G27" s="21">
        <v>0</v>
      </c>
      <c r="H27" s="7"/>
      <c r="I27" s="7"/>
      <c r="J27" s="7"/>
      <c r="K27" s="7"/>
      <c r="L27" s="7"/>
      <c r="M27" s="7"/>
      <c r="N27" s="7"/>
      <c r="O27" s="7"/>
      <c r="P27" s="7"/>
      <c r="Q27" s="7"/>
      <c r="R27" s="7"/>
      <c r="S27" s="7"/>
      <c r="T27" s="7"/>
      <c r="U27" s="7"/>
      <c r="V27" s="7"/>
      <c r="W27" s="7"/>
      <c r="X27" s="7"/>
      <c r="Y27" s="7"/>
      <c r="Z27" s="7"/>
    </row>
    <row r="28" spans="1:26" ht="18.75" customHeight="1">
      <c r="A28" s="248" t="s">
        <v>273</v>
      </c>
      <c r="B28" s="248"/>
      <c r="C28" s="248"/>
      <c r="D28" s="248"/>
      <c r="E28" s="248"/>
      <c r="F28" s="248"/>
      <c r="G28" s="248"/>
      <c r="H28" s="7"/>
      <c r="I28" s="25"/>
      <c r="J28" s="26"/>
      <c r="K28" s="25"/>
      <c r="L28" s="25"/>
      <c r="M28" s="25"/>
      <c r="N28" s="7"/>
      <c r="O28" s="7"/>
      <c r="P28" s="7"/>
      <c r="Q28" s="7"/>
      <c r="R28" s="7"/>
      <c r="S28" s="7"/>
      <c r="T28" s="7"/>
      <c r="U28" s="7"/>
      <c r="V28" s="7"/>
      <c r="W28" s="7"/>
      <c r="X28" s="7"/>
      <c r="Y28" s="7"/>
      <c r="Z28" s="7"/>
    </row>
    <row r="29" spans="1:26" ht="14.25" customHeight="1">
      <c r="A29" s="228" t="s">
        <v>274</v>
      </c>
      <c r="B29" s="228"/>
      <c r="C29" s="228"/>
      <c r="D29" s="228"/>
      <c r="E29" s="249">
        <f>SUM(G30:G52)</f>
        <v>0</v>
      </c>
      <c r="F29" s="250"/>
      <c r="G29" s="251"/>
      <c r="H29" s="7"/>
      <c r="I29" s="25"/>
      <c r="J29" s="26"/>
      <c r="K29" s="25"/>
      <c r="L29" s="25"/>
      <c r="M29" s="25"/>
      <c r="N29" s="7"/>
      <c r="O29" s="7"/>
      <c r="P29" s="7"/>
      <c r="Q29" s="7"/>
      <c r="R29" s="7"/>
      <c r="S29" s="7"/>
      <c r="T29" s="7"/>
      <c r="U29" s="7"/>
      <c r="V29" s="7"/>
      <c r="W29" s="7"/>
      <c r="X29" s="7"/>
      <c r="Y29" s="7"/>
      <c r="Z29" s="7"/>
    </row>
    <row r="30" spans="1:26" ht="14.25" customHeight="1">
      <c r="A30" s="229" t="s">
        <v>275</v>
      </c>
      <c r="B30" s="229" t="s">
        <v>276</v>
      </c>
      <c r="C30" s="234"/>
      <c r="D30" s="255" t="s">
        <v>277</v>
      </c>
      <c r="E30" s="256"/>
      <c r="F30" s="257"/>
      <c r="G30" s="131">
        <v>0</v>
      </c>
      <c r="H30" s="7"/>
      <c r="I30" s="7"/>
      <c r="J30" s="7"/>
      <c r="K30" s="7"/>
      <c r="L30" s="7"/>
      <c r="M30" s="7"/>
      <c r="N30" s="7"/>
      <c r="O30" s="7"/>
      <c r="P30" s="7"/>
      <c r="Q30" s="7"/>
      <c r="R30" s="7"/>
      <c r="S30" s="7"/>
      <c r="T30" s="7"/>
      <c r="U30" s="7"/>
      <c r="V30" s="7"/>
      <c r="W30" s="7"/>
      <c r="X30" s="7"/>
      <c r="Y30" s="7"/>
      <c r="Z30" s="7"/>
    </row>
    <row r="31" spans="1:26" ht="14.25" customHeight="1">
      <c r="A31" s="230"/>
      <c r="B31" s="230"/>
      <c r="C31" s="254"/>
      <c r="D31" s="258"/>
      <c r="E31" s="259"/>
      <c r="F31" s="260"/>
      <c r="G31" s="252"/>
      <c r="H31" s="7"/>
      <c r="I31" s="7"/>
      <c r="J31" s="7"/>
      <c r="K31" s="7"/>
      <c r="L31" s="7"/>
      <c r="M31" s="7"/>
      <c r="N31" s="7"/>
      <c r="O31" s="7"/>
      <c r="P31" s="7"/>
      <c r="Q31" s="7"/>
      <c r="R31" s="7"/>
      <c r="S31" s="7"/>
      <c r="T31" s="7"/>
      <c r="U31" s="7"/>
      <c r="V31" s="7"/>
      <c r="W31" s="7"/>
      <c r="X31" s="7"/>
      <c r="Y31" s="7"/>
      <c r="Z31" s="7"/>
    </row>
    <row r="32" spans="1:26" ht="14.25" customHeight="1">
      <c r="A32" s="230"/>
      <c r="B32" s="230"/>
      <c r="C32" s="254"/>
      <c r="D32" s="258"/>
      <c r="E32" s="259"/>
      <c r="F32" s="260"/>
      <c r="G32" s="252"/>
      <c r="H32" s="7"/>
      <c r="I32" s="7"/>
      <c r="J32" s="7"/>
      <c r="K32" s="7"/>
      <c r="L32" s="7"/>
      <c r="M32" s="7"/>
      <c r="N32" s="7"/>
      <c r="O32" s="7"/>
      <c r="P32" s="7"/>
      <c r="Q32" s="7"/>
      <c r="R32" s="7"/>
      <c r="S32" s="7"/>
      <c r="T32" s="7"/>
      <c r="U32" s="7"/>
      <c r="V32" s="7"/>
      <c r="W32" s="7"/>
      <c r="X32" s="7"/>
      <c r="Y32" s="7"/>
      <c r="Z32" s="7"/>
    </row>
    <row r="33" spans="1:26">
      <c r="A33" s="230"/>
      <c r="B33" s="230"/>
      <c r="C33" s="254"/>
      <c r="D33" s="258"/>
      <c r="E33" s="259"/>
      <c r="F33" s="260"/>
      <c r="G33" s="252"/>
      <c r="H33" s="7"/>
      <c r="I33" s="7"/>
      <c r="J33" s="7"/>
      <c r="K33" s="7"/>
      <c r="L33" s="7"/>
      <c r="M33" s="7"/>
      <c r="N33" s="7"/>
      <c r="O33" s="7"/>
      <c r="P33" s="7"/>
      <c r="Q33" s="7"/>
      <c r="R33" s="7"/>
      <c r="S33" s="7"/>
      <c r="T33" s="7"/>
      <c r="U33" s="7"/>
      <c r="V33" s="7"/>
      <c r="W33" s="7"/>
      <c r="X33" s="7"/>
      <c r="Y33" s="7"/>
      <c r="Z33" s="7"/>
    </row>
    <row r="34" spans="1:26">
      <c r="A34" s="230"/>
      <c r="B34" s="230"/>
      <c r="C34" s="254"/>
      <c r="D34" s="244" t="s">
        <v>278</v>
      </c>
      <c r="E34" s="244"/>
      <c r="F34" s="244"/>
      <c r="G34" s="253">
        <v>0</v>
      </c>
      <c r="H34" s="7"/>
      <c r="I34" s="7"/>
      <c r="J34" s="7"/>
      <c r="K34" s="7"/>
      <c r="L34" s="7"/>
      <c r="M34" s="7"/>
      <c r="N34" s="7"/>
      <c r="O34" s="7"/>
      <c r="P34" s="7"/>
      <c r="Q34" s="7"/>
      <c r="R34" s="7"/>
      <c r="S34" s="7"/>
      <c r="T34" s="7"/>
      <c r="U34" s="7"/>
      <c r="V34" s="7"/>
      <c r="W34" s="7"/>
      <c r="X34" s="7"/>
      <c r="Y34" s="7"/>
      <c r="Z34" s="7"/>
    </row>
    <row r="35" spans="1:26">
      <c r="A35" s="230"/>
      <c r="B35" s="230"/>
      <c r="C35" s="254"/>
      <c r="D35" s="244"/>
      <c r="E35" s="244"/>
      <c r="F35" s="244"/>
      <c r="G35" s="253"/>
      <c r="H35" s="7"/>
      <c r="I35" s="7"/>
      <c r="J35" s="7"/>
      <c r="K35" s="7"/>
      <c r="L35" s="7"/>
      <c r="M35" s="7"/>
      <c r="N35" s="7"/>
      <c r="O35" s="7"/>
      <c r="P35" s="7"/>
      <c r="Q35" s="7"/>
      <c r="R35" s="7"/>
      <c r="S35" s="7"/>
      <c r="T35" s="7"/>
      <c r="U35" s="7"/>
      <c r="V35" s="7"/>
      <c r="W35" s="7"/>
      <c r="X35" s="7"/>
      <c r="Y35" s="7"/>
      <c r="Z35" s="7"/>
    </row>
    <row r="36" spans="1:26">
      <c r="A36" s="230"/>
      <c r="B36" s="230"/>
      <c r="C36" s="254"/>
      <c r="D36" s="244"/>
      <c r="E36" s="244"/>
      <c r="F36" s="244"/>
      <c r="G36" s="253"/>
      <c r="H36" s="7"/>
      <c r="I36" s="7"/>
      <c r="J36" s="7"/>
      <c r="K36" s="7"/>
      <c r="L36" s="7"/>
      <c r="M36" s="7"/>
      <c r="N36" s="7"/>
      <c r="O36" s="7"/>
      <c r="P36" s="7"/>
      <c r="Q36" s="7"/>
      <c r="R36" s="7"/>
      <c r="S36" s="7"/>
      <c r="T36" s="7"/>
      <c r="U36" s="7"/>
      <c r="V36" s="7"/>
      <c r="W36" s="7"/>
      <c r="X36" s="7"/>
      <c r="Y36" s="7"/>
      <c r="Z36" s="7"/>
    </row>
    <row r="37" spans="1:26">
      <c r="A37" s="230"/>
      <c r="B37" s="230"/>
      <c r="C37" s="254"/>
      <c r="D37" s="244"/>
      <c r="E37" s="244"/>
      <c r="F37" s="244"/>
      <c r="G37" s="253"/>
      <c r="H37" s="7"/>
      <c r="I37" s="7"/>
      <c r="J37" s="7"/>
      <c r="K37" s="7"/>
      <c r="L37" s="7"/>
      <c r="M37" s="7"/>
      <c r="N37" s="7"/>
      <c r="O37" s="7"/>
      <c r="P37" s="7"/>
      <c r="Q37" s="7"/>
      <c r="R37" s="7"/>
      <c r="S37" s="7"/>
      <c r="T37" s="7"/>
      <c r="U37" s="7"/>
      <c r="V37" s="7"/>
      <c r="W37" s="7"/>
      <c r="X37" s="7"/>
      <c r="Y37" s="7"/>
      <c r="Z37" s="7"/>
    </row>
    <row r="38" spans="1:26">
      <c r="A38" s="230"/>
      <c r="B38" s="230"/>
      <c r="C38" s="254"/>
      <c r="D38" s="244"/>
      <c r="E38" s="244"/>
      <c r="F38" s="244"/>
      <c r="G38" s="253"/>
      <c r="H38" s="7"/>
      <c r="I38" s="7"/>
      <c r="J38" s="7"/>
      <c r="K38" s="7"/>
      <c r="L38" s="7"/>
      <c r="M38" s="7"/>
      <c r="N38" s="7"/>
      <c r="O38" s="7"/>
      <c r="P38" s="7"/>
      <c r="Q38" s="7"/>
      <c r="R38" s="7"/>
      <c r="S38" s="7"/>
      <c r="T38" s="7"/>
      <c r="U38" s="7"/>
      <c r="V38" s="7"/>
      <c r="W38" s="7"/>
      <c r="X38" s="7"/>
      <c r="Y38" s="7"/>
      <c r="Z38" s="7"/>
    </row>
    <row r="39" spans="1:26">
      <c r="A39" s="230"/>
      <c r="B39" s="230"/>
      <c r="C39" s="254"/>
      <c r="D39" s="244"/>
      <c r="E39" s="244"/>
      <c r="F39" s="244"/>
      <c r="G39" s="253"/>
      <c r="H39" s="7"/>
      <c r="I39" s="7"/>
      <c r="J39" s="7"/>
      <c r="K39" s="7"/>
      <c r="L39" s="7"/>
      <c r="M39" s="7"/>
      <c r="N39" s="7"/>
      <c r="O39" s="7"/>
      <c r="P39" s="7"/>
      <c r="Q39" s="7"/>
      <c r="R39" s="7"/>
      <c r="S39" s="7"/>
      <c r="T39" s="7"/>
      <c r="U39" s="7"/>
      <c r="V39" s="7"/>
      <c r="W39" s="7"/>
      <c r="X39" s="7"/>
      <c r="Y39" s="7"/>
      <c r="Z39" s="7"/>
    </row>
    <row r="40" spans="1:26">
      <c r="A40" s="230"/>
      <c r="B40" s="235"/>
      <c r="C40" s="236"/>
      <c r="D40" s="245" t="s">
        <v>272</v>
      </c>
      <c r="E40" s="246"/>
      <c r="F40" s="247"/>
      <c r="G40" s="21">
        <v>0</v>
      </c>
      <c r="H40" s="7"/>
      <c r="I40" s="7"/>
      <c r="J40" s="7"/>
      <c r="K40" s="7"/>
      <c r="L40" s="7"/>
      <c r="M40" s="7"/>
      <c r="N40" s="7"/>
      <c r="O40" s="7"/>
      <c r="P40" s="7"/>
      <c r="Q40" s="7"/>
      <c r="R40" s="7"/>
      <c r="S40" s="7"/>
      <c r="T40" s="7"/>
      <c r="U40" s="7"/>
      <c r="V40" s="7"/>
      <c r="W40" s="7"/>
      <c r="X40" s="7"/>
      <c r="Y40" s="7"/>
      <c r="Z40" s="7"/>
    </row>
    <row r="41" spans="1:26" ht="14.25" customHeight="1">
      <c r="A41" s="230"/>
      <c r="B41" s="228" t="s">
        <v>279</v>
      </c>
      <c r="C41" s="228"/>
      <c r="D41" s="245" t="s">
        <v>280</v>
      </c>
      <c r="E41" s="246"/>
      <c r="F41" s="247"/>
      <c r="G41" s="21">
        <v>0</v>
      </c>
      <c r="H41" s="7"/>
      <c r="I41" s="7"/>
      <c r="J41" s="7"/>
      <c r="K41" s="7"/>
      <c r="L41" s="7"/>
      <c r="M41" s="7"/>
      <c r="N41" s="7"/>
      <c r="O41" s="7"/>
      <c r="P41" s="7"/>
      <c r="Q41" s="7"/>
      <c r="R41" s="7"/>
      <c r="S41" s="7"/>
      <c r="T41" s="7"/>
      <c r="U41" s="7"/>
      <c r="V41" s="7"/>
      <c r="W41" s="7"/>
      <c r="X41" s="7"/>
      <c r="Y41" s="7"/>
      <c r="Z41" s="7"/>
    </row>
    <row r="42" spans="1:26" ht="14.25" customHeight="1">
      <c r="A42" s="230"/>
      <c r="B42" s="228"/>
      <c r="C42" s="228"/>
      <c r="D42" s="245" t="s">
        <v>281</v>
      </c>
      <c r="E42" s="246"/>
      <c r="F42" s="247"/>
      <c r="G42" s="21">
        <v>0</v>
      </c>
      <c r="H42" s="7"/>
      <c r="I42" s="7"/>
      <c r="J42" s="7"/>
      <c r="K42" s="7"/>
      <c r="L42" s="7"/>
      <c r="M42" s="7"/>
      <c r="N42" s="7"/>
      <c r="O42" s="7"/>
      <c r="P42" s="7"/>
      <c r="Q42" s="7"/>
      <c r="R42" s="7"/>
      <c r="S42" s="7"/>
      <c r="T42" s="7"/>
      <c r="U42" s="7"/>
      <c r="V42" s="7"/>
      <c r="W42" s="7"/>
      <c r="X42" s="7"/>
      <c r="Y42" s="7"/>
      <c r="Z42" s="7"/>
    </row>
    <row r="43" spans="1:26" ht="14.25" customHeight="1">
      <c r="A43" s="230"/>
      <c r="B43" s="231" t="s">
        <v>282</v>
      </c>
      <c r="C43" s="231" t="s">
        <v>283</v>
      </c>
      <c r="D43" s="245" t="s">
        <v>284</v>
      </c>
      <c r="E43" s="246"/>
      <c r="F43" s="247"/>
      <c r="G43" s="21">
        <v>0</v>
      </c>
      <c r="H43" s="7"/>
      <c r="I43" s="7"/>
      <c r="J43" s="7"/>
      <c r="K43" s="7"/>
      <c r="L43" s="7"/>
      <c r="M43" s="7"/>
      <c r="N43" s="7"/>
      <c r="O43" s="7"/>
      <c r="P43" s="7"/>
      <c r="Q43" s="7"/>
      <c r="R43" s="7"/>
      <c r="S43" s="7"/>
      <c r="T43" s="7"/>
      <c r="U43" s="7"/>
      <c r="V43" s="7"/>
      <c r="W43" s="7"/>
      <c r="X43" s="7"/>
      <c r="Y43" s="7"/>
      <c r="Z43" s="7"/>
    </row>
    <row r="44" spans="1:26" ht="14.25" customHeight="1">
      <c r="A44" s="230"/>
      <c r="B44" s="232"/>
      <c r="C44" s="233"/>
      <c r="D44" s="245" t="s">
        <v>285</v>
      </c>
      <c r="E44" s="246"/>
      <c r="F44" s="247"/>
      <c r="G44" s="22">
        <v>0</v>
      </c>
      <c r="H44" s="7"/>
      <c r="I44" s="7"/>
      <c r="J44" s="7"/>
      <c r="K44" s="7"/>
      <c r="L44" s="7"/>
      <c r="M44" s="7"/>
      <c r="N44" s="7"/>
      <c r="O44" s="7"/>
      <c r="P44" s="7"/>
      <c r="Q44" s="7"/>
      <c r="R44" s="7"/>
      <c r="S44" s="7"/>
      <c r="T44" s="7"/>
      <c r="U44" s="7"/>
      <c r="V44" s="7"/>
      <c r="W44" s="7"/>
      <c r="X44" s="7"/>
      <c r="Y44" s="7"/>
      <c r="Z44" s="7"/>
    </row>
    <row r="45" spans="1:26" ht="14.25" customHeight="1">
      <c r="A45" s="230"/>
      <c r="B45" s="232"/>
      <c r="C45" s="231" t="s">
        <v>286</v>
      </c>
      <c r="D45" s="245" t="s">
        <v>287</v>
      </c>
      <c r="E45" s="246"/>
      <c r="F45" s="247"/>
      <c r="G45" s="22">
        <v>0</v>
      </c>
      <c r="H45" s="7"/>
      <c r="I45" s="7"/>
      <c r="J45" s="7"/>
      <c r="K45" s="7"/>
      <c r="L45" s="7"/>
      <c r="M45" s="7"/>
      <c r="N45" s="7"/>
      <c r="O45" s="7"/>
      <c r="P45" s="7"/>
      <c r="Q45" s="7"/>
      <c r="R45" s="7"/>
      <c r="S45" s="7"/>
      <c r="T45" s="7"/>
      <c r="U45" s="7"/>
      <c r="V45" s="7"/>
      <c r="W45" s="7"/>
      <c r="X45" s="7"/>
      <c r="Y45" s="7"/>
      <c r="Z45" s="7"/>
    </row>
    <row r="46" spans="1:26" ht="14.25" customHeight="1">
      <c r="A46" s="230"/>
      <c r="B46" s="232"/>
      <c r="C46" s="233"/>
      <c r="D46" s="245" t="s">
        <v>288</v>
      </c>
      <c r="E46" s="246"/>
      <c r="F46" s="247"/>
      <c r="G46" s="21">
        <v>0</v>
      </c>
      <c r="H46" s="7"/>
      <c r="I46" s="7"/>
      <c r="J46" s="7"/>
      <c r="K46" s="7"/>
      <c r="L46" s="7"/>
      <c r="M46" s="7"/>
      <c r="N46" s="7"/>
      <c r="O46" s="7"/>
      <c r="P46" s="7"/>
      <c r="Q46" s="7"/>
      <c r="R46" s="7"/>
      <c r="S46" s="7"/>
      <c r="T46" s="7"/>
      <c r="U46" s="7"/>
      <c r="V46" s="7"/>
      <c r="W46" s="7"/>
      <c r="X46" s="7"/>
      <c r="Y46" s="7"/>
      <c r="Z46" s="7"/>
    </row>
    <row r="47" spans="1:26" ht="27.95" customHeight="1">
      <c r="A47" s="230"/>
      <c r="B47" s="232"/>
      <c r="C47" s="231" t="s">
        <v>289</v>
      </c>
      <c r="D47" s="245" t="s">
        <v>290</v>
      </c>
      <c r="E47" s="246"/>
      <c r="F47" s="247"/>
      <c r="G47" s="21">
        <v>0</v>
      </c>
      <c r="H47" s="7"/>
      <c r="I47" s="7"/>
      <c r="J47" s="7"/>
      <c r="K47" s="7"/>
      <c r="L47" s="7"/>
      <c r="M47" s="7"/>
      <c r="N47" s="7"/>
      <c r="O47" s="7"/>
      <c r="P47" s="7"/>
      <c r="Q47" s="7"/>
      <c r="R47" s="7"/>
      <c r="S47" s="7"/>
      <c r="T47" s="7"/>
      <c r="U47" s="7"/>
      <c r="V47" s="7"/>
      <c r="W47" s="7"/>
      <c r="X47" s="7"/>
      <c r="Y47" s="7"/>
      <c r="Z47" s="7"/>
    </row>
    <row r="48" spans="1:26" ht="27.95" customHeight="1">
      <c r="A48" s="230"/>
      <c r="B48" s="232"/>
      <c r="C48" s="233"/>
      <c r="D48" s="245" t="s">
        <v>291</v>
      </c>
      <c r="E48" s="246"/>
      <c r="F48" s="247"/>
      <c r="G48" s="21">
        <v>0</v>
      </c>
      <c r="H48" s="7"/>
      <c r="I48" s="7"/>
      <c r="J48" s="7"/>
      <c r="K48" s="7"/>
      <c r="L48" s="7"/>
      <c r="M48" s="7"/>
      <c r="N48" s="7"/>
      <c r="O48" s="7"/>
      <c r="P48" s="7"/>
      <c r="Q48" s="7"/>
      <c r="R48" s="7"/>
      <c r="S48" s="7"/>
      <c r="T48" s="7"/>
      <c r="U48" s="7"/>
      <c r="V48" s="7"/>
      <c r="W48" s="7"/>
      <c r="X48" s="7"/>
      <c r="Y48" s="7"/>
      <c r="Z48" s="7"/>
    </row>
    <row r="49" spans="1:26" ht="14.25" customHeight="1">
      <c r="A49" s="230"/>
      <c r="B49" s="232"/>
      <c r="C49" s="231" t="s">
        <v>292</v>
      </c>
      <c r="D49" s="245" t="s">
        <v>293</v>
      </c>
      <c r="E49" s="246"/>
      <c r="F49" s="247"/>
      <c r="G49" s="21">
        <v>0</v>
      </c>
      <c r="H49" s="7"/>
      <c r="I49" s="7"/>
      <c r="J49" s="7"/>
      <c r="K49" s="7"/>
      <c r="L49" s="7"/>
      <c r="M49" s="7"/>
      <c r="N49" s="7"/>
      <c r="O49" s="7"/>
      <c r="P49" s="7"/>
      <c r="Q49" s="7"/>
      <c r="R49" s="7"/>
      <c r="S49" s="7"/>
      <c r="T49" s="7"/>
      <c r="U49" s="7"/>
      <c r="V49" s="7"/>
      <c r="W49" s="7"/>
      <c r="X49" s="7"/>
      <c r="Y49" s="7"/>
      <c r="Z49" s="7"/>
    </row>
    <row r="50" spans="1:26" ht="14.25" customHeight="1">
      <c r="A50" s="230"/>
      <c r="B50" s="233"/>
      <c r="C50" s="233"/>
      <c r="D50" s="245" t="s">
        <v>294</v>
      </c>
      <c r="E50" s="246"/>
      <c r="F50" s="247"/>
      <c r="G50" s="21">
        <v>0</v>
      </c>
      <c r="H50" s="7"/>
      <c r="I50" s="7"/>
      <c r="J50" s="7"/>
      <c r="K50" s="7"/>
      <c r="L50" s="7"/>
      <c r="M50" s="7"/>
      <c r="N50" s="7"/>
      <c r="O50" s="7"/>
      <c r="P50" s="7"/>
      <c r="Q50" s="7"/>
      <c r="R50" s="7"/>
      <c r="S50" s="7"/>
      <c r="T50" s="7"/>
      <c r="U50" s="7"/>
      <c r="V50" s="7"/>
      <c r="W50" s="7"/>
      <c r="X50" s="7"/>
      <c r="Y50" s="7"/>
      <c r="Z50" s="7"/>
    </row>
    <row r="51" spans="1:26" ht="27.95" customHeight="1">
      <c r="A51" s="230"/>
      <c r="B51" s="229" t="s">
        <v>295</v>
      </c>
      <c r="C51" s="234"/>
      <c r="D51" s="245" t="s">
        <v>296</v>
      </c>
      <c r="E51" s="246"/>
      <c r="F51" s="247"/>
      <c r="G51" s="21">
        <v>0</v>
      </c>
      <c r="H51" s="7"/>
      <c r="I51" s="7"/>
      <c r="J51" s="7"/>
      <c r="K51" s="7"/>
      <c r="L51" s="7"/>
      <c r="M51" s="7"/>
      <c r="N51" s="7"/>
      <c r="O51" s="7"/>
      <c r="P51" s="7"/>
      <c r="Q51" s="7"/>
      <c r="R51" s="7"/>
      <c r="S51" s="7"/>
      <c r="T51" s="7"/>
      <c r="U51" s="7"/>
      <c r="V51" s="7"/>
      <c r="W51" s="7"/>
      <c r="X51" s="7"/>
      <c r="Y51" s="7"/>
      <c r="Z51" s="7"/>
    </row>
    <row r="52" spans="1:26" ht="14.25" customHeight="1">
      <c r="A52" s="230"/>
      <c r="B52" s="235"/>
      <c r="C52" s="236"/>
      <c r="D52" s="245" t="s">
        <v>297</v>
      </c>
      <c r="E52" s="246"/>
      <c r="F52" s="247"/>
      <c r="G52" s="21">
        <v>0</v>
      </c>
      <c r="H52" s="7"/>
      <c r="I52" s="7"/>
      <c r="J52" s="7"/>
      <c r="K52" s="7"/>
      <c r="L52" s="7"/>
      <c r="M52" s="7"/>
      <c r="N52" s="7"/>
      <c r="O52" s="7"/>
      <c r="P52" s="7"/>
      <c r="Q52" s="7"/>
      <c r="R52" s="7"/>
      <c r="S52" s="7"/>
      <c r="T52" s="7"/>
      <c r="U52" s="7"/>
      <c r="V52" s="7"/>
      <c r="W52" s="7"/>
      <c r="X52" s="7"/>
      <c r="Y52" s="7"/>
      <c r="Z52" s="7"/>
    </row>
    <row r="53" spans="1:26" ht="18.75" customHeight="1">
      <c r="A53" s="248" t="s">
        <v>298</v>
      </c>
      <c r="B53" s="248"/>
      <c r="C53" s="248"/>
      <c r="D53" s="248"/>
      <c r="E53" s="248"/>
      <c r="F53" s="248"/>
      <c r="G53" s="248"/>
      <c r="H53" s="7"/>
      <c r="I53" s="25"/>
      <c r="J53" s="26"/>
      <c r="K53" s="25"/>
      <c r="L53" s="25"/>
      <c r="M53" s="25"/>
      <c r="N53" s="7"/>
      <c r="O53" s="7"/>
      <c r="P53" s="7"/>
      <c r="Q53" s="7"/>
      <c r="R53" s="7"/>
      <c r="S53" s="7"/>
      <c r="T53" s="7"/>
      <c r="U53" s="7"/>
      <c r="V53" s="7"/>
      <c r="W53" s="7"/>
      <c r="X53" s="7"/>
      <c r="Y53" s="7"/>
      <c r="Z53" s="7"/>
    </row>
    <row r="54" spans="1:26" ht="14.25" customHeight="1">
      <c r="A54" s="228" t="s">
        <v>299</v>
      </c>
      <c r="B54" s="228"/>
      <c r="C54" s="228"/>
      <c r="D54" s="228"/>
      <c r="E54" s="249">
        <f>SUM(G55:G67)</f>
        <v>6</v>
      </c>
      <c r="F54" s="250"/>
      <c r="G54" s="251"/>
      <c r="H54" s="7"/>
      <c r="I54" s="25"/>
      <c r="J54" s="26"/>
      <c r="K54" s="25"/>
      <c r="L54" s="25"/>
      <c r="M54" s="25"/>
      <c r="N54" s="7"/>
      <c r="O54" s="7"/>
      <c r="P54" s="7"/>
      <c r="Q54" s="7"/>
      <c r="R54" s="7"/>
      <c r="S54" s="7"/>
      <c r="T54" s="7"/>
      <c r="U54" s="7"/>
      <c r="V54" s="7"/>
      <c r="W54" s="7"/>
      <c r="X54" s="7"/>
      <c r="Y54" s="7"/>
      <c r="Z54" s="7"/>
    </row>
    <row r="55" spans="1:26" ht="14.25" customHeight="1">
      <c r="A55" s="228" t="s">
        <v>300</v>
      </c>
      <c r="B55" s="228" t="s">
        <v>301</v>
      </c>
      <c r="C55" s="228"/>
      <c r="D55" s="244" t="s">
        <v>302</v>
      </c>
      <c r="E55" s="244"/>
      <c r="F55" s="244"/>
      <c r="G55" s="21">
        <v>0</v>
      </c>
      <c r="H55" s="7"/>
      <c r="I55" s="25"/>
      <c r="J55" s="26"/>
      <c r="K55" s="25"/>
      <c r="L55" s="25"/>
      <c r="M55" s="25"/>
      <c r="N55" s="7"/>
      <c r="O55" s="7"/>
      <c r="P55" s="7"/>
      <c r="Q55" s="7"/>
      <c r="R55" s="7"/>
      <c r="S55" s="7"/>
      <c r="T55" s="7"/>
      <c r="U55" s="7"/>
      <c r="V55" s="7"/>
      <c r="W55" s="7"/>
      <c r="X55" s="7"/>
      <c r="Y55" s="7"/>
      <c r="Z55" s="7"/>
    </row>
    <row r="56" spans="1:26" ht="14.25" customHeight="1">
      <c r="A56" s="228"/>
      <c r="B56" s="228"/>
      <c r="C56" s="228"/>
      <c r="D56" s="244" t="s">
        <v>303</v>
      </c>
      <c r="E56" s="244"/>
      <c r="F56" s="244"/>
      <c r="G56" s="21">
        <v>3</v>
      </c>
      <c r="H56" s="7"/>
      <c r="I56" s="25"/>
      <c r="J56" s="26"/>
      <c r="K56" s="25"/>
      <c r="L56" s="25"/>
      <c r="M56" s="25"/>
      <c r="N56" s="7"/>
      <c r="O56" s="7"/>
      <c r="P56" s="7"/>
      <c r="Q56" s="7"/>
      <c r="R56" s="7"/>
      <c r="S56" s="7"/>
      <c r="T56" s="7"/>
      <c r="U56" s="7"/>
      <c r="V56" s="7"/>
      <c r="W56" s="7"/>
      <c r="X56" s="7"/>
      <c r="Y56" s="7"/>
      <c r="Z56" s="7"/>
    </row>
    <row r="57" spans="1:26" ht="14.25" customHeight="1">
      <c r="A57" s="228"/>
      <c r="B57" s="228"/>
      <c r="C57" s="228"/>
      <c r="D57" s="244" t="s">
        <v>304</v>
      </c>
      <c r="E57" s="244"/>
      <c r="F57" s="244"/>
      <c r="G57" s="21">
        <v>0</v>
      </c>
      <c r="H57" s="7"/>
      <c r="I57" s="25"/>
      <c r="J57" s="26"/>
      <c r="K57" s="25"/>
      <c r="L57" s="25"/>
      <c r="M57" s="25"/>
      <c r="N57" s="7"/>
      <c r="O57" s="7"/>
      <c r="P57" s="7"/>
      <c r="Q57" s="7"/>
      <c r="R57" s="7"/>
      <c r="S57" s="7"/>
      <c r="T57" s="7"/>
      <c r="U57" s="7"/>
      <c r="V57" s="7"/>
      <c r="W57" s="7"/>
      <c r="X57" s="7"/>
      <c r="Y57" s="7"/>
      <c r="Z57" s="7"/>
    </row>
    <row r="58" spans="1:26" ht="14.25" customHeight="1">
      <c r="A58" s="228"/>
      <c r="B58" s="228" t="s">
        <v>305</v>
      </c>
      <c r="C58" s="228"/>
      <c r="D58" s="244" t="s">
        <v>306</v>
      </c>
      <c r="E58" s="244"/>
      <c r="F58" s="244"/>
      <c r="G58" s="21">
        <v>0</v>
      </c>
      <c r="H58" s="7"/>
      <c r="I58" s="25"/>
      <c r="J58" s="26"/>
      <c r="K58" s="25"/>
      <c r="L58" s="25"/>
      <c r="M58" s="25"/>
      <c r="N58" s="7"/>
      <c r="O58" s="7"/>
      <c r="P58" s="7"/>
      <c r="Q58" s="7"/>
      <c r="R58" s="7"/>
      <c r="S58" s="7"/>
      <c r="T58" s="7"/>
      <c r="U58" s="7"/>
      <c r="V58" s="7"/>
      <c r="W58" s="7"/>
      <c r="X58" s="7"/>
      <c r="Y58" s="7"/>
      <c r="Z58" s="7"/>
    </row>
    <row r="59" spans="1:26" ht="14.25" customHeight="1">
      <c r="A59" s="228"/>
      <c r="B59" s="228"/>
      <c r="C59" s="228"/>
      <c r="D59" s="244" t="s">
        <v>307</v>
      </c>
      <c r="E59" s="244"/>
      <c r="F59" s="244"/>
      <c r="G59" s="21">
        <v>3</v>
      </c>
      <c r="H59" s="7"/>
      <c r="I59" s="25"/>
      <c r="J59" s="26"/>
      <c r="K59" s="25"/>
      <c r="L59" s="25"/>
      <c r="M59" s="25"/>
      <c r="N59" s="7"/>
      <c r="O59" s="7"/>
      <c r="P59" s="7"/>
      <c r="Q59" s="7"/>
      <c r="R59" s="7"/>
      <c r="S59" s="7"/>
      <c r="T59" s="7"/>
      <c r="U59" s="7"/>
      <c r="V59" s="7"/>
      <c r="W59" s="7"/>
      <c r="X59" s="7"/>
      <c r="Y59" s="7"/>
      <c r="Z59" s="7"/>
    </row>
    <row r="60" spans="1:26" ht="14.25" customHeight="1">
      <c r="A60" s="228"/>
      <c r="B60" s="228"/>
      <c r="C60" s="228"/>
      <c r="D60" s="244" t="s">
        <v>308</v>
      </c>
      <c r="E60" s="244"/>
      <c r="F60" s="244"/>
      <c r="G60" s="21">
        <v>0</v>
      </c>
      <c r="H60" s="7"/>
      <c r="I60" s="25"/>
      <c r="J60" s="26"/>
      <c r="K60" s="25"/>
      <c r="L60" s="25"/>
      <c r="M60" s="25"/>
      <c r="N60" s="7"/>
      <c r="O60" s="7"/>
      <c r="P60" s="7"/>
      <c r="Q60" s="7"/>
      <c r="R60" s="7"/>
      <c r="S60" s="7"/>
      <c r="T60" s="7"/>
      <c r="U60" s="7"/>
      <c r="V60" s="7"/>
      <c r="W60" s="7"/>
      <c r="X60" s="7"/>
      <c r="Y60" s="7"/>
      <c r="Z60" s="7"/>
    </row>
    <row r="61" spans="1:26" ht="14.25" customHeight="1">
      <c r="A61" s="228"/>
      <c r="B61" s="228" t="s">
        <v>309</v>
      </c>
      <c r="C61" s="228" t="s">
        <v>310</v>
      </c>
      <c r="D61" s="244" t="s">
        <v>311</v>
      </c>
      <c r="E61" s="244"/>
      <c r="F61" s="244"/>
      <c r="G61" s="21">
        <v>0</v>
      </c>
      <c r="H61" s="7"/>
      <c r="I61" s="25"/>
      <c r="J61" s="26"/>
      <c r="K61" s="25"/>
      <c r="L61" s="25"/>
      <c r="M61" s="25"/>
      <c r="N61" s="7"/>
      <c r="O61" s="7"/>
      <c r="P61" s="7"/>
      <c r="Q61" s="7"/>
      <c r="R61" s="7"/>
      <c r="S61" s="7"/>
      <c r="T61" s="7"/>
      <c r="U61" s="7"/>
      <c r="V61" s="7"/>
      <c r="W61" s="7"/>
      <c r="X61" s="7"/>
      <c r="Y61" s="7"/>
      <c r="Z61" s="7"/>
    </row>
    <row r="62" spans="1:26" ht="14.25" customHeight="1">
      <c r="A62" s="228"/>
      <c r="B62" s="228"/>
      <c r="C62" s="228"/>
      <c r="D62" s="244" t="s">
        <v>312</v>
      </c>
      <c r="E62" s="244"/>
      <c r="F62" s="244"/>
      <c r="G62" s="21">
        <v>0</v>
      </c>
      <c r="H62" s="7"/>
      <c r="I62" s="25"/>
      <c r="J62" s="26"/>
      <c r="K62" s="25"/>
      <c r="L62" s="25"/>
      <c r="M62" s="25"/>
      <c r="N62" s="7"/>
      <c r="O62" s="7"/>
      <c r="P62" s="7"/>
      <c r="Q62" s="7"/>
      <c r="R62" s="7"/>
      <c r="S62" s="7"/>
      <c r="T62" s="7"/>
      <c r="U62" s="7"/>
      <c r="V62" s="7"/>
      <c r="W62" s="7"/>
      <c r="X62" s="7"/>
      <c r="Y62" s="7"/>
      <c r="Z62" s="7"/>
    </row>
    <row r="63" spans="1:26" ht="27.95" customHeight="1">
      <c r="A63" s="228"/>
      <c r="B63" s="228"/>
      <c r="C63" s="228"/>
      <c r="D63" s="244" t="s">
        <v>313</v>
      </c>
      <c r="E63" s="244"/>
      <c r="F63" s="244"/>
      <c r="G63" s="21">
        <v>0</v>
      </c>
      <c r="H63" s="7"/>
      <c r="I63" s="25"/>
      <c r="J63" s="26"/>
      <c r="K63" s="25"/>
      <c r="L63" s="25"/>
      <c r="M63" s="25"/>
      <c r="N63" s="7"/>
      <c r="O63" s="7"/>
      <c r="P63" s="7"/>
      <c r="Q63" s="7"/>
      <c r="R63" s="7"/>
      <c r="S63" s="7"/>
      <c r="T63" s="7"/>
      <c r="U63" s="7"/>
      <c r="V63" s="7"/>
      <c r="W63" s="7"/>
      <c r="X63" s="7"/>
      <c r="Y63" s="7"/>
      <c r="Z63" s="7"/>
    </row>
    <row r="64" spans="1:26" ht="14.25" customHeight="1">
      <c r="A64" s="228"/>
      <c r="B64" s="228"/>
      <c r="C64" s="228" t="s">
        <v>314</v>
      </c>
      <c r="D64" s="244" t="s">
        <v>315</v>
      </c>
      <c r="E64" s="244"/>
      <c r="F64" s="244"/>
      <c r="G64" s="21">
        <v>0</v>
      </c>
      <c r="H64" s="7"/>
      <c r="I64" s="25"/>
      <c r="J64" s="26"/>
      <c r="K64" s="25"/>
      <c r="L64" s="25"/>
      <c r="M64" s="25"/>
      <c r="N64" s="7"/>
      <c r="O64" s="7"/>
      <c r="P64" s="7"/>
      <c r="Q64" s="7"/>
      <c r="R64" s="7"/>
      <c r="S64" s="7"/>
      <c r="T64" s="7"/>
      <c r="U64" s="7"/>
      <c r="V64" s="7"/>
      <c r="W64" s="7"/>
      <c r="X64" s="7"/>
      <c r="Y64" s="7"/>
      <c r="Z64" s="7"/>
    </row>
    <row r="65" spans="1:26" ht="14.25" customHeight="1">
      <c r="A65" s="228"/>
      <c r="B65" s="228"/>
      <c r="C65" s="228"/>
      <c r="D65" s="244" t="s">
        <v>316</v>
      </c>
      <c r="E65" s="244"/>
      <c r="F65" s="244"/>
      <c r="G65" s="21">
        <v>0</v>
      </c>
      <c r="H65" s="7"/>
      <c r="I65" s="25"/>
      <c r="J65" s="26"/>
      <c r="K65" s="25"/>
      <c r="L65" s="25"/>
      <c r="M65" s="25"/>
      <c r="N65" s="7"/>
      <c r="O65" s="7"/>
      <c r="P65" s="7"/>
      <c r="Q65" s="7"/>
      <c r="R65" s="7"/>
      <c r="S65" s="7"/>
      <c r="T65" s="7"/>
      <c r="U65" s="7"/>
      <c r="V65" s="7"/>
      <c r="W65" s="7"/>
      <c r="X65" s="7"/>
      <c r="Y65" s="7"/>
      <c r="Z65" s="7"/>
    </row>
    <row r="66" spans="1:26" ht="14.25" customHeight="1">
      <c r="A66" s="228"/>
      <c r="B66" s="228"/>
      <c r="C66" s="228" t="s">
        <v>317</v>
      </c>
      <c r="D66" s="244" t="s">
        <v>318</v>
      </c>
      <c r="E66" s="244"/>
      <c r="F66" s="244"/>
      <c r="G66" s="21">
        <v>0</v>
      </c>
      <c r="H66" s="7"/>
      <c r="I66" s="25"/>
      <c r="J66" s="26"/>
      <c r="K66" s="25"/>
      <c r="L66" s="25"/>
      <c r="M66" s="25"/>
      <c r="N66" s="7"/>
      <c r="O66" s="7"/>
      <c r="P66" s="7"/>
      <c r="Q66" s="7"/>
      <c r="R66" s="7"/>
      <c r="S66" s="7"/>
      <c r="T66" s="7"/>
      <c r="U66" s="7"/>
      <c r="V66" s="7"/>
      <c r="W66" s="7"/>
      <c r="X66" s="7"/>
      <c r="Y66" s="7"/>
      <c r="Z66" s="7"/>
    </row>
    <row r="67" spans="1:26" ht="14.25" customHeight="1">
      <c r="A67" s="228"/>
      <c r="B67" s="228"/>
      <c r="C67" s="228"/>
      <c r="D67" s="244" t="s">
        <v>319</v>
      </c>
      <c r="E67" s="244"/>
      <c r="F67" s="244"/>
      <c r="G67" s="21">
        <v>0</v>
      </c>
      <c r="H67" s="7"/>
      <c r="I67" s="25"/>
      <c r="J67" s="26"/>
      <c r="K67" s="25"/>
      <c r="L67" s="25"/>
      <c r="M67" s="25"/>
      <c r="N67" s="7"/>
      <c r="O67" s="7"/>
      <c r="P67" s="7"/>
      <c r="Q67" s="7"/>
      <c r="R67" s="7"/>
      <c r="S67" s="7"/>
      <c r="T67" s="7"/>
      <c r="U67" s="7"/>
      <c r="V67" s="7"/>
      <c r="W67" s="7"/>
      <c r="X67" s="7"/>
      <c r="Y67" s="7"/>
      <c r="Z67" s="7"/>
    </row>
    <row r="68" spans="1:26">
      <c r="A68" s="28" t="s">
        <v>186</v>
      </c>
      <c r="B68" s="160" t="s">
        <v>187</v>
      </c>
      <c r="C68" s="160"/>
      <c r="D68" s="160"/>
      <c r="E68" s="28" t="s">
        <v>188</v>
      </c>
      <c r="F68" s="140">
        <v>15270022950</v>
      </c>
      <c r="G68" s="141"/>
      <c r="H68" s="7"/>
      <c r="I68" s="7"/>
      <c r="J68" s="7"/>
      <c r="K68" s="7"/>
      <c r="L68" s="7"/>
      <c r="M68" s="7"/>
      <c r="N68" s="7"/>
      <c r="O68" s="7"/>
      <c r="P68" s="7"/>
      <c r="Q68" s="7"/>
      <c r="R68" s="7"/>
      <c r="S68" s="7"/>
      <c r="T68" s="7"/>
      <c r="U68" s="7"/>
      <c r="V68" s="7"/>
      <c r="W68" s="7"/>
      <c r="X68" s="7"/>
      <c r="Y68" s="7"/>
      <c r="Z68" s="7"/>
    </row>
    <row r="69" spans="1:26">
      <c r="A69" s="28" t="s">
        <v>189</v>
      </c>
      <c r="B69" s="160" t="s">
        <v>190</v>
      </c>
      <c r="C69" s="160"/>
      <c r="D69" s="160"/>
      <c r="E69" s="28" t="s">
        <v>188</v>
      </c>
      <c r="F69" s="140">
        <v>13970951883</v>
      </c>
      <c r="G69" s="141"/>
      <c r="H69" s="7"/>
      <c r="I69" s="7"/>
      <c r="J69" s="7"/>
      <c r="K69" s="7"/>
      <c r="L69" s="7"/>
      <c r="M69" s="7"/>
      <c r="N69" s="7"/>
      <c r="O69" s="7"/>
      <c r="P69" s="7"/>
      <c r="Q69" s="7"/>
      <c r="R69" s="7"/>
      <c r="S69" s="7"/>
      <c r="T69" s="7"/>
      <c r="U69" s="7"/>
      <c r="V69" s="7"/>
      <c r="W69" s="7"/>
      <c r="X69" s="7"/>
      <c r="Y69" s="7"/>
      <c r="Z69" s="7"/>
    </row>
    <row r="70" spans="1:26" s="4" customFormat="1">
      <c r="A70" s="241"/>
      <c r="B70" s="241"/>
      <c r="C70" s="241"/>
      <c r="D70" s="241"/>
      <c r="E70" s="241"/>
      <c r="F70" s="241"/>
      <c r="G70" s="241"/>
      <c r="H70" s="26"/>
      <c r="I70" s="26"/>
      <c r="J70" s="26"/>
      <c r="K70" s="26"/>
      <c r="L70" s="26"/>
      <c r="M70" s="26"/>
      <c r="N70" s="26"/>
      <c r="O70" s="26"/>
      <c r="P70" s="26"/>
      <c r="Q70" s="26"/>
      <c r="R70" s="26"/>
      <c r="S70" s="26"/>
      <c r="T70" s="26"/>
      <c r="U70" s="26"/>
      <c r="V70" s="26"/>
      <c r="W70" s="26"/>
      <c r="X70" s="26"/>
      <c r="Y70" s="26"/>
      <c r="Z70" s="26"/>
    </row>
    <row r="71" spans="1:26" ht="19.5" customHeight="1">
      <c r="A71" s="242" t="s">
        <v>324</v>
      </c>
      <c r="B71" s="242"/>
      <c r="C71" s="242"/>
      <c r="D71" s="242"/>
      <c r="E71" s="242"/>
      <c r="F71" s="242"/>
      <c r="G71" s="242"/>
      <c r="H71" s="7"/>
      <c r="I71" s="7"/>
      <c r="J71" s="7"/>
      <c r="K71" s="7"/>
      <c r="L71" s="7"/>
      <c r="M71" s="7"/>
      <c r="N71" s="7"/>
      <c r="O71" s="7"/>
      <c r="P71" s="7"/>
      <c r="Q71" s="7"/>
      <c r="R71" s="7"/>
      <c r="S71" s="7"/>
      <c r="T71" s="7"/>
      <c r="U71" s="7"/>
      <c r="V71" s="7"/>
      <c r="W71" s="7"/>
      <c r="X71" s="7"/>
      <c r="Y71" s="7"/>
      <c r="Z71" s="7"/>
    </row>
    <row r="72" spans="1:26" ht="39.75" customHeight="1">
      <c r="A72" s="243" t="s">
        <v>348</v>
      </c>
      <c r="B72" s="243"/>
      <c r="C72" s="243"/>
      <c r="D72" s="243"/>
      <c r="E72" s="243"/>
      <c r="F72" s="243"/>
      <c r="G72" s="243"/>
      <c r="H72" s="7"/>
      <c r="I72" s="7"/>
      <c r="J72" s="7"/>
      <c r="K72" s="7"/>
      <c r="L72" s="7"/>
      <c r="M72" s="7"/>
      <c r="N72" s="7"/>
      <c r="O72" s="7"/>
      <c r="P72" s="7"/>
      <c r="Q72" s="7"/>
      <c r="R72" s="7"/>
      <c r="S72" s="7"/>
      <c r="T72" s="7"/>
      <c r="U72" s="7"/>
      <c r="V72" s="7"/>
      <c r="W72" s="7"/>
      <c r="X72" s="7"/>
      <c r="Y72" s="7"/>
      <c r="Z72" s="7"/>
    </row>
    <row r="73" spans="1:26" ht="99.75" customHeight="1">
      <c r="A73" s="243" t="s">
        <v>349</v>
      </c>
      <c r="B73" s="243"/>
      <c r="C73" s="243"/>
      <c r="D73" s="243"/>
      <c r="E73" s="243"/>
      <c r="F73" s="243"/>
      <c r="G73" s="243"/>
      <c r="H73" s="7"/>
      <c r="I73" s="7"/>
      <c r="J73" s="7"/>
      <c r="K73" s="7"/>
      <c r="L73" s="7"/>
      <c r="M73" s="7"/>
      <c r="N73" s="7"/>
      <c r="O73" s="7"/>
      <c r="P73" s="7"/>
      <c r="Q73" s="7"/>
      <c r="R73" s="7"/>
      <c r="S73" s="7"/>
      <c r="T73" s="7"/>
      <c r="U73" s="7"/>
      <c r="V73" s="7"/>
      <c r="W73" s="7"/>
      <c r="X73" s="7"/>
      <c r="Y73" s="7"/>
      <c r="Z73" s="7"/>
    </row>
    <row r="74" spans="1:26" ht="196.5" customHeight="1">
      <c r="A74" s="243" t="s">
        <v>350</v>
      </c>
      <c r="B74" s="243"/>
      <c r="C74" s="243"/>
      <c r="D74" s="243"/>
      <c r="E74" s="243"/>
      <c r="F74" s="243"/>
      <c r="G74" s="243"/>
      <c r="H74" s="7"/>
      <c r="I74" s="7"/>
      <c r="J74" s="7"/>
      <c r="K74" s="7"/>
      <c r="L74" s="7"/>
      <c r="M74" s="7"/>
      <c r="N74" s="7"/>
      <c r="O74" s="7"/>
      <c r="P74" s="7"/>
      <c r="Q74" s="7"/>
      <c r="R74" s="7"/>
      <c r="S74" s="7"/>
      <c r="T74" s="7"/>
      <c r="U74" s="7"/>
      <c r="V74" s="7"/>
      <c r="W74" s="7"/>
      <c r="X74" s="7"/>
      <c r="Y74" s="7"/>
      <c r="Z74" s="7"/>
    </row>
    <row r="75" spans="1:26">
      <c r="A75" s="237"/>
      <c r="B75" s="237"/>
      <c r="C75" s="237"/>
      <c r="D75" s="237"/>
      <c r="E75" s="237"/>
      <c r="F75" s="237"/>
      <c r="G75" s="237"/>
    </row>
    <row r="76" spans="1:26" ht="22.5">
      <c r="A76" s="238" t="s">
        <v>328</v>
      </c>
      <c r="B76" s="238"/>
      <c r="C76" s="238"/>
      <c r="D76" s="238"/>
      <c r="E76" s="238"/>
      <c r="F76" s="238"/>
    </row>
    <row r="77" spans="1:26" ht="16.5" customHeight="1">
      <c r="A77" s="227" t="s">
        <v>329</v>
      </c>
      <c r="B77" s="227" t="s">
        <v>330</v>
      </c>
      <c r="C77" s="227"/>
      <c r="D77" s="227" t="s">
        <v>331</v>
      </c>
      <c r="E77" s="227"/>
      <c r="F77" s="227"/>
    </row>
    <row r="78" spans="1:26">
      <c r="A78" s="227"/>
      <c r="B78" s="227"/>
      <c r="C78" s="227"/>
      <c r="D78" s="29" t="s">
        <v>332</v>
      </c>
      <c r="E78" s="29" t="s">
        <v>333</v>
      </c>
      <c r="F78" s="29" t="s">
        <v>334</v>
      </c>
    </row>
    <row r="79" spans="1:26" ht="26.1" customHeight="1">
      <c r="A79" s="227" t="s">
        <v>335</v>
      </c>
      <c r="B79" s="227" t="s">
        <v>336</v>
      </c>
      <c r="C79" s="227"/>
      <c r="D79" s="30" t="s">
        <v>226</v>
      </c>
      <c r="E79" s="30" t="s">
        <v>226</v>
      </c>
      <c r="F79" s="31" t="s">
        <v>337</v>
      </c>
    </row>
    <row r="80" spans="1:26" ht="26.1" customHeight="1">
      <c r="A80" s="227"/>
      <c r="B80" s="227" t="s">
        <v>70</v>
      </c>
      <c r="C80" s="227"/>
      <c r="D80" s="30" t="s">
        <v>226</v>
      </c>
      <c r="E80" s="31" t="s">
        <v>337</v>
      </c>
      <c r="F80" s="31" t="s">
        <v>337</v>
      </c>
    </row>
    <row r="81" spans="1:26" s="5" customFormat="1" ht="26.1" customHeight="1">
      <c r="A81" s="227"/>
      <c r="B81" s="227" t="s">
        <v>338</v>
      </c>
      <c r="C81" s="227"/>
      <c r="D81" s="31" t="s">
        <v>337</v>
      </c>
      <c r="E81" s="31" t="s">
        <v>337</v>
      </c>
      <c r="F81" s="31" t="s">
        <v>337</v>
      </c>
      <c r="H81" s="6"/>
      <c r="I81" s="6"/>
      <c r="J81" s="6"/>
      <c r="K81" s="6"/>
      <c r="L81" s="6"/>
      <c r="M81" s="6"/>
      <c r="N81" s="6"/>
      <c r="O81" s="6"/>
      <c r="P81" s="6"/>
      <c r="Q81" s="6"/>
      <c r="R81" s="6"/>
      <c r="S81" s="6"/>
      <c r="T81" s="6"/>
      <c r="U81" s="6"/>
      <c r="V81" s="6"/>
      <c r="W81" s="6"/>
      <c r="X81" s="6"/>
      <c r="Y81" s="6"/>
      <c r="Z81" s="6"/>
    </row>
    <row r="82" spans="1:26" s="5" customFormat="1" ht="26.1" customHeight="1">
      <c r="A82" s="227" t="s">
        <v>339</v>
      </c>
      <c r="B82" s="227" t="s">
        <v>336</v>
      </c>
      <c r="C82" s="227"/>
      <c r="D82" s="32" t="s">
        <v>80</v>
      </c>
      <c r="E82" s="30" t="s">
        <v>226</v>
      </c>
      <c r="F82" s="30" t="s">
        <v>226</v>
      </c>
      <c r="H82" s="6"/>
      <c r="I82" s="6"/>
      <c r="J82" s="6"/>
      <c r="K82" s="6"/>
      <c r="L82" s="6"/>
      <c r="M82" s="6"/>
      <c r="N82" s="6"/>
      <c r="O82" s="6"/>
      <c r="P82" s="6"/>
      <c r="Q82" s="6"/>
      <c r="R82" s="6"/>
      <c r="S82" s="6"/>
      <c r="T82" s="6"/>
      <c r="U82" s="6"/>
      <c r="V82" s="6"/>
      <c r="W82" s="6"/>
      <c r="X82" s="6"/>
      <c r="Y82" s="6"/>
      <c r="Z82" s="6"/>
    </row>
    <row r="83" spans="1:26" s="5" customFormat="1" ht="26.1" customHeight="1">
      <c r="A83" s="227"/>
      <c r="B83" s="227" t="s">
        <v>70</v>
      </c>
      <c r="C83" s="227"/>
      <c r="D83" s="30" t="s">
        <v>226</v>
      </c>
      <c r="E83" s="30" t="s">
        <v>226</v>
      </c>
      <c r="F83" s="31" t="s">
        <v>337</v>
      </c>
      <c r="H83" s="6"/>
      <c r="I83" s="6"/>
      <c r="J83" s="6"/>
      <c r="K83" s="6"/>
      <c r="L83" s="6"/>
      <c r="M83" s="6"/>
      <c r="N83" s="6"/>
      <c r="O83" s="6"/>
      <c r="P83" s="6"/>
      <c r="Q83" s="6"/>
      <c r="R83" s="6"/>
      <c r="S83" s="6"/>
      <c r="T83" s="6"/>
      <c r="U83" s="6"/>
      <c r="V83" s="6"/>
      <c r="W83" s="6"/>
      <c r="X83" s="6"/>
      <c r="Y83" s="6"/>
      <c r="Z83" s="6"/>
    </row>
    <row r="84" spans="1:26" s="5" customFormat="1" ht="26.1" customHeight="1">
      <c r="A84" s="227"/>
      <c r="B84" s="227" t="s">
        <v>338</v>
      </c>
      <c r="C84" s="227"/>
      <c r="D84" s="30" t="s">
        <v>226</v>
      </c>
      <c r="E84" s="31" t="s">
        <v>337</v>
      </c>
      <c r="F84" s="31" t="s">
        <v>337</v>
      </c>
      <c r="H84" s="6"/>
      <c r="I84" s="6"/>
      <c r="J84" s="6"/>
      <c r="K84" s="6"/>
      <c r="L84" s="6"/>
      <c r="M84" s="6"/>
      <c r="N84" s="6"/>
      <c r="O84" s="6"/>
      <c r="P84" s="6"/>
      <c r="Q84" s="6"/>
      <c r="R84" s="6"/>
      <c r="S84" s="6"/>
      <c r="T84" s="6"/>
      <c r="U84" s="6"/>
      <c r="V84" s="6"/>
      <c r="W84" s="6"/>
      <c r="X84" s="6"/>
      <c r="Y84" s="6"/>
      <c r="Z84" s="6"/>
    </row>
    <row r="85" spans="1:26" s="5" customFormat="1" ht="26.1" customHeight="1">
      <c r="A85" s="227" t="s">
        <v>340</v>
      </c>
      <c r="B85" s="227" t="s">
        <v>336</v>
      </c>
      <c r="C85" s="227"/>
      <c r="D85" s="32" t="s">
        <v>80</v>
      </c>
      <c r="E85" s="32" t="s">
        <v>80</v>
      </c>
      <c r="F85" s="30" t="s">
        <v>226</v>
      </c>
      <c r="H85" s="6"/>
      <c r="I85" s="6"/>
      <c r="J85" s="6"/>
      <c r="K85" s="6"/>
      <c r="L85" s="6"/>
      <c r="M85" s="6"/>
      <c r="N85" s="6"/>
      <c r="O85" s="6"/>
      <c r="P85" s="6"/>
      <c r="Q85" s="6"/>
      <c r="R85" s="6"/>
      <c r="S85" s="6"/>
      <c r="T85" s="6"/>
      <c r="U85" s="6"/>
      <c r="V85" s="6"/>
      <c r="W85" s="6"/>
      <c r="X85" s="6"/>
      <c r="Y85" s="6"/>
      <c r="Z85" s="6"/>
    </row>
    <row r="86" spans="1:26" s="5" customFormat="1" ht="26.1" customHeight="1">
      <c r="A86" s="227"/>
      <c r="B86" s="227" t="s">
        <v>70</v>
      </c>
      <c r="C86" s="227"/>
      <c r="D86" s="32" t="s">
        <v>80</v>
      </c>
      <c r="E86" s="30" t="s">
        <v>226</v>
      </c>
      <c r="F86" s="30" t="s">
        <v>226</v>
      </c>
      <c r="H86" s="6"/>
      <c r="I86" s="6"/>
      <c r="J86" s="6"/>
      <c r="K86" s="6"/>
      <c r="L86" s="6"/>
      <c r="M86" s="6"/>
      <c r="N86" s="6"/>
      <c r="O86" s="6"/>
      <c r="P86" s="6"/>
      <c r="Q86" s="6"/>
      <c r="R86" s="6"/>
      <c r="S86" s="6"/>
      <c r="T86" s="6"/>
      <c r="U86" s="6"/>
      <c r="V86" s="6"/>
      <c r="W86" s="6"/>
      <c r="X86" s="6"/>
      <c r="Y86" s="6"/>
      <c r="Z86" s="6"/>
    </row>
    <row r="87" spans="1:26" s="5" customFormat="1" ht="26.1" customHeight="1">
      <c r="A87" s="227"/>
      <c r="B87" s="227" t="s">
        <v>338</v>
      </c>
      <c r="C87" s="227"/>
      <c r="D87" s="30" t="s">
        <v>226</v>
      </c>
      <c r="E87" s="30" t="s">
        <v>226</v>
      </c>
      <c r="F87" s="31" t="s">
        <v>337</v>
      </c>
      <c r="H87" s="6"/>
      <c r="I87" s="6"/>
      <c r="J87" s="6"/>
      <c r="K87" s="6"/>
      <c r="L87" s="6"/>
      <c r="M87" s="6"/>
      <c r="N87" s="6"/>
      <c r="O87" s="6"/>
      <c r="P87" s="6"/>
      <c r="Q87" s="6"/>
      <c r="R87" s="6"/>
      <c r="S87" s="6"/>
      <c r="T87" s="6"/>
      <c r="U87" s="6"/>
      <c r="V87" s="6"/>
      <c r="W87" s="6"/>
      <c r="X87" s="6"/>
      <c r="Y87" s="6"/>
      <c r="Z87" s="6"/>
    </row>
  </sheetData>
  <mergeCells count="117">
    <mergeCell ref="A1:G1"/>
    <mergeCell ref="A4:G4"/>
    <mergeCell ref="B5:C5"/>
    <mergeCell ref="B6:C6"/>
    <mergeCell ref="B7:C7"/>
    <mergeCell ref="B8:C8"/>
    <mergeCell ref="B9:C9"/>
    <mergeCell ref="B10:C10"/>
    <mergeCell ref="A11:G11"/>
    <mergeCell ref="E2:E3"/>
    <mergeCell ref="F2:F3"/>
    <mergeCell ref="G2:G3"/>
    <mergeCell ref="A2:D3"/>
    <mergeCell ref="A12:D12"/>
    <mergeCell ref="E12:F12"/>
    <mergeCell ref="B13:C13"/>
    <mergeCell ref="F13:G13"/>
    <mergeCell ref="B14:C14"/>
    <mergeCell ref="F14:G14"/>
    <mergeCell ref="A15:G15"/>
    <mergeCell ref="A16:D16"/>
    <mergeCell ref="E16:G16"/>
    <mergeCell ref="B17:C17"/>
    <mergeCell ref="B18:C18"/>
    <mergeCell ref="A19:G19"/>
    <mergeCell ref="A20:D20"/>
    <mergeCell ref="E20:F20"/>
    <mergeCell ref="A21:G21"/>
    <mergeCell ref="A22:D22"/>
    <mergeCell ref="E22:G22"/>
    <mergeCell ref="D23:F23"/>
    <mergeCell ref="D24:F24"/>
    <mergeCell ref="D25:F25"/>
    <mergeCell ref="D26:F26"/>
    <mergeCell ref="D27:F27"/>
    <mergeCell ref="A28:G28"/>
    <mergeCell ref="A29:D29"/>
    <mergeCell ref="E29:G29"/>
    <mergeCell ref="D40:F40"/>
    <mergeCell ref="D41:F41"/>
    <mergeCell ref="G30:G33"/>
    <mergeCell ref="G34:G39"/>
    <mergeCell ref="B30:C40"/>
    <mergeCell ref="D30:F33"/>
    <mergeCell ref="D34:F39"/>
    <mergeCell ref="B23:C24"/>
    <mergeCell ref="B25:C27"/>
    <mergeCell ref="D56:F56"/>
    <mergeCell ref="D57:F57"/>
    <mergeCell ref="D58:F58"/>
    <mergeCell ref="D42:F42"/>
    <mergeCell ref="D43:F43"/>
    <mergeCell ref="D44:F44"/>
    <mergeCell ref="D45:F45"/>
    <mergeCell ref="D46:F46"/>
    <mergeCell ref="D47:F47"/>
    <mergeCell ref="D48:F48"/>
    <mergeCell ref="D49:F49"/>
    <mergeCell ref="D50:F50"/>
    <mergeCell ref="B84:C84"/>
    <mergeCell ref="B68:D68"/>
    <mergeCell ref="F68:G68"/>
    <mergeCell ref="B69:D69"/>
    <mergeCell ref="F69:G69"/>
    <mergeCell ref="A70:G70"/>
    <mergeCell ref="A71:G71"/>
    <mergeCell ref="A72:G72"/>
    <mergeCell ref="A73:G73"/>
    <mergeCell ref="A74:G74"/>
    <mergeCell ref="B41:C42"/>
    <mergeCell ref="A75:G75"/>
    <mergeCell ref="A76:F76"/>
    <mergeCell ref="D77:F77"/>
    <mergeCell ref="B79:C79"/>
    <mergeCell ref="B80:C80"/>
    <mergeCell ref="B81:C81"/>
    <mergeCell ref="B82:C82"/>
    <mergeCell ref="B83:C83"/>
    <mergeCell ref="D59:F59"/>
    <mergeCell ref="D60:F60"/>
    <mergeCell ref="D61:F61"/>
    <mergeCell ref="D62:F62"/>
    <mergeCell ref="D63:F63"/>
    <mergeCell ref="D64:F64"/>
    <mergeCell ref="D65:F65"/>
    <mergeCell ref="D66:F66"/>
    <mergeCell ref="D67:F67"/>
    <mergeCell ref="D51:F51"/>
    <mergeCell ref="D52:F52"/>
    <mergeCell ref="A53:G53"/>
    <mergeCell ref="A54:D54"/>
    <mergeCell ref="E54:G54"/>
    <mergeCell ref="D55:F55"/>
    <mergeCell ref="I2:P14"/>
    <mergeCell ref="B85:C85"/>
    <mergeCell ref="B86:C86"/>
    <mergeCell ref="B87:C87"/>
    <mergeCell ref="A23:A27"/>
    <mergeCell ref="A30:A52"/>
    <mergeCell ref="A55:A67"/>
    <mergeCell ref="A77:A78"/>
    <mergeCell ref="A79:A81"/>
    <mergeCell ref="A82:A84"/>
    <mergeCell ref="A85:A87"/>
    <mergeCell ref="B43:B50"/>
    <mergeCell ref="B61:B67"/>
    <mergeCell ref="C43:C44"/>
    <mergeCell ref="C45:C46"/>
    <mergeCell ref="C47:C48"/>
    <mergeCell ref="C49:C50"/>
    <mergeCell ref="C61:C63"/>
    <mergeCell ref="C64:C65"/>
    <mergeCell ref="C66:C67"/>
    <mergeCell ref="B77:C78"/>
    <mergeCell ref="B55:C57"/>
    <mergeCell ref="B58:C60"/>
    <mergeCell ref="B51:C52"/>
  </mergeCells>
  <phoneticPr fontId="59" type="noConversion"/>
  <dataValidations count="3">
    <dataValidation type="whole" allowBlank="1" showInputMessage="1" showErrorMessage="1" errorTitle="请输入数字0-200000" error="请输入数字0-200000" promptTitle="请输入数字0-200000" prompt="请输入数字0-200000" sqref="B14 D14:E14">
      <formula1>0</formula1>
      <formula2>200000</formula2>
    </dataValidation>
    <dataValidation type="list" allowBlank="1" showInputMessage="1" showErrorMessage="1" sqref="E21 G21 E28 G28 E53 G53 B28:C29 B21:C22 B53:C54">
      <formula1>#REF!</formula1>
    </dataValidation>
    <dataValidation type="whole" allowBlank="1" showInputMessage="1" showErrorMessage="1" errorTitle="请输入数字（0-20000000000）" error="请输入数字（0-20000000000）" promptTitle="请输入数字（0-20000000000）" prompt="请输入数字（0-20000000000）" sqref="F68:G69">
      <formula1>0</formula1>
      <formula2>20000000000</formula2>
    </dataValidation>
  </dataValidations>
  <pageMargins left="0.70866141732283505" right="0.70866141732283505" top="0.74803149606299202" bottom="0.74803149606299202" header="0.31496062992126" footer="0.31496062992126"/>
  <pageSetup paperSize="9" scale="75"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90"/>
  <sheetViews>
    <sheetView tabSelected="1" topLeftCell="A31" zoomScale="70" zoomScaleNormal="70" workbookViewId="0">
      <selection activeCell="A22" sqref="A22:G22"/>
    </sheetView>
  </sheetViews>
  <sheetFormatPr defaultColWidth="9" defaultRowHeight="14.25"/>
  <cols>
    <col min="1" max="1" width="27.125" style="6" customWidth="1"/>
    <col min="2" max="2" width="11" style="6" customWidth="1"/>
    <col min="3" max="3" width="20.75" style="6" customWidth="1"/>
    <col min="4" max="4" width="27.375" style="6" customWidth="1"/>
    <col min="5" max="5" width="24.625" style="6" customWidth="1"/>
    <col min="6" max="6" width="29.625" style="6" customWidth="1"/>
    <col min="7" max="7" width="30.625" style="5" customWidth="1"/>
    <col min="8" max="16384" width="9" style="6"/>
  </cols>
  <sheetData>
    <row r="1" spans="1:26" ht="27">
      <c r="A1" s="271" t="s">
        <v>77</v>
      </c>
      <c r="B1" s="271"/>
      <c r="C1" s="271"/>
      <c r="D1" s="271"/>
      <c r="E1" s="271"/>
      <c r="F1" s="271"/>
      <c r="G1" s="271"/>
      <c r="H1" s="7"/>
      <c r="I1" s="7"/>
      <c r="J1" s="7"/>
      <c r="K1" s="7"/>
      <c r="L1" s="7"/>
      <c r="M1" s="7"/>
      <c r="N1" s="7"/>
      <c r="O1" s="7"/>
      <c r="P1" s="7"/>
      <c r="Q1" s="7"/>
      <c r="R1" s="7"/>
      <c r="S1" s="7"/>
      <c r="T1" s="7"/>
      <c r="U1" s="7"/>
      <c r="V1" s="7"/>
      <c r="W1" s="7"/>
      <c r="X1" s="7"/>
      <c r="Y1" s="7"/>
      <c r="Z1" s="7"/>
    </row>
    <row r="2" spans="1:26" ht="14.25" customHeight="1">
      <c r="A2" s="280" t="s">
        <v>79</v>
      </c>
      <c r="B2" s="281"/>
      <c r="C2" s="281"/>
      <c r="D2" s="282"/>
      <c r="E2" s="274" t="s">
        <v>80</v>
      </c>
      <c r="F2" s="276" t="s">
        <v>81</v>
      </c>
      <c r="G2" s="278" t="str">
        <f>E12&amp;E23&amp;E16</f>
        <v>Q2M1E3</v>
      </c>
      <c r="H2" s="7"/>
      <c r="I2" s="109" t="s">
        <v>341</v>
      </c>
      <c r="J2" s="109"/>
      <c r="K2" s="109"/>
      <c r="L2" s="109"/>
      <c r="M2" s="109"/>
      <c r="N2" s="109"/>
      <c r="O2" s="109"/>
      <c r="P2" s="109"/>
      <c r="Q2" s="7"/>
      <c r="R2" s="7"/>
      <c r="S2" s="7"/>
      <c r="T2" s="7"/>
      <c r="U2" s="7"/>
      <c r="V2" s="7"/>
      <c r="W2" s="7"/>
      <c r="X2" s="7"/>
      <c r="Y2" s="7"/>
      <c r="Z2" s="7"/>
    </row>
    <row r="3" spans="1:26" s="1" customFormat="1" ht="14.25" customHeight="1">
      <c r="A3" s="283"/>
      <c r="B3" s="284"/>
      <c r="C3" s="284"/>
      <c r="D3" s="285"/>
      <c r="E3" s="275"/>
      <c r="F3" s="277"/>
      <c r="G3" s="279"/>
      <c r="H3" s="8"/>
      <c r="I3" s="109"/>
      <c r="J3" s="109"/>
      <c r="K3" s="109"/>
      <c r="L3" s="109"/>
      <c r="M3" s="109"/>
      <c r="N3" s="109"/>
      <c r="O3" s="109"/>
      <c r="P3" s="109"/>
      <c r="Q3" s="8"/>
      <c r="R3" s="8"/>
      <c r="S3" s="8"/>
      <c r="T3" s="8"/>
      <c r="U3" s="8"/>
      <c r="V3" s="8"/>
      <c r="W3" s="8"/>
      <c r="X3" s="8"/>
      <c r="Y3" s="8"/>
      <c r="Z3" s="8"/>
    </row>
    <row r="4" spans="1:26" ht="18.75">
      <c r="A4" s="265" t="s">
        <v>228</v>
      </c>
      <c r="B4" s="265"/>
      <c r="C4" s="265"/>
      <c r="D4" s="265"/>
      <c r="E4" s="265"/>
      <c r="F4" s="265"/>
      <c r="G4" s="265"/>
      <c r="H4" s="7"/>
      <c r="I4" s="109"/>
      <c r="J4" s="109"/>
      <c r="K4" s="109"/>
      <c r="L4" s="109"/>
      <c r="M4" s="109"/>
      <c r="N4" s="109"/>
      <c r="O4" s="109"/>
      <c r="P4" s="109"/>
      <c r="Q4" s="7"/>
      <c r="R4" s="7"/>
      <c r="S4" s="7"/>
      <c r="T4" s="7"/>
      <c r="U4" s="7"/>
      <c r="V4" s="7"/>
      <c r="W4" s="7"/>
      <c r="X4" s="7"/>
      <c r="Y4" s="7"/>
      <c r="Z4" s="7"/>
    </row>
    <row r="5" spans="1:26" s="2" customFormat="1" ht="28.5" customHeight="1">
      <c r="A5" s="9" t="s">
        <v>229</v>
      </c>
      <c r="B5" s="272" t="s">
        <v>77</v>
      </c>
      <c r="C5" s="273"/>
      <c r="D5" s="9" t="s">
        <v>86</v>
      </c>
      <c r="E5" s="10">
        <v>39173</v>
      </c>
      <c r="F5" s="9" t="s">
        <v>87</v>
      </c>
      <c r="G5" s="10">
        <v>39474</v>
      </c>
      <c r="I5" s="109"/>
      <c r="J5" s="109"/>
      <c r="K5" s="109"/>
      <c r="L5" s="109"/>
      <c r="M5" s="109"/>
      <c r="N5" s="109"/>
      <c r="O5" s="109"/>
      <c r="P5" s="109"/>
    </row>
    <row r="6" spans="1:26" s="2" customFormat="1" ht="45.75" customHeight="1">
      <c r="A6" s="11" t="s">
        <v>88</v>
      </c>
      <c r="B6" s="272" t="s">
        <v>368</v>
      </c>
      <c r="C6" s="273" t="s">
        <v>89</v>
      </c>
      <c r="D6" s="9" t="s">
        <v>230</v>
      </c>
      <c r="E6" s="12">
        <v>27.902999999999999</v>
      </c>
      <c r="F6" s="9" t="s">
        <v>91</v>
      </c>
      <c r="G6" s="10" t="s">
        <v>62</v>
      </c>
      <c r="I6" s="109"/>
      <c r="J6" s="109"/>
      <c r="K6" s="109"/>
      <c r="L6" s="109"/>
      <c r="M6" s="109"/>
      <c r="N6" s="109"/>
      <c r="O6" s="109"/>
      <c r="P6" s="109"/>
    </row>
    <row r="7" spans="1:26" s="2" customFormat="1">
      <c r="A7" s="9" t="s">
        <v>231</v>
      </c>
      <c r="B7" s="272">
        <v>355</v>
      </c>
      <c r="C7" s="273">
        <v>355</v>
      </c>
      <c r="D7" s="9" t="s">
        <v>232</v>
      </c>
      <c r="E7" s="13">
        <v>240</v>
      </c>
      <c r="F7" s="9" t="s">
        <v>233</v>
      </c>
      <c r="G7" s="13">
        <v>208</v>
      </c>
      <c r="I7" s="109"/>
      <c r="J7" s="109"/>
      <c r="K7" s="109"/>
      <c r="L7" s="109"/>
      <c r="M7" s="109"/>
      <c r="N7" s="109"/>
      <c r="O7" s="109"/>
      <c r="P7" s="109"/>
    </row>
    <row r="8" spans="1:26" s="2" customFormat="1">
      <c r="A8" s="9" t="s">
        <v>234</v>
      </c>
      <c r="B8" s="272" t="s">
        <v>235</v>
      </c>
      <c r="C8" s="273" t="s">
        <v>235</v>
      </c>
      <c r="D8" s="9" t="s">
        <v>236</v>
      </c>
      <c r="E8" s="13">
        <v>9.5</v>
      </c>
      <c r="F8" s="9" t="s">
        <v>237</v>
      </c>
      <c r="G8" s="13" t="s">
        <v>238</v>
      </c>
      <c r="I8" s="109"/>
      <c r="J8" s="109"/>
      <c r="K8" s="109"/>
      <c r="L8" s="109"/>
      <c r="M8" s="109"/>
      <c r="N8" s="109"/>
      <c r="O8" s="109"/>
      <c r="P8" s="109"/>
    </row>
    <row r="9" spans="1:26" s="2" customFormat="1" ht="51" customHeight="1">
      <c r="A9" s="9" t="s">
        <v>239</v>
      </c>
      <c r="B9" s="272" t="s">
        <v>353</v>
      </c>
      <c r="C9" s="273" t="s">
        <v>353</v>
      </c>
      <c r="D9" s="9" t="s">
        <v>241</v>
      </c>
      <c r="E9" s="13" t="s">
        <v>352</v>
      </c>
      <c r="F9" s="9" t="s">
        <v>243</v>
      </c>
      <c r="G9" s="13" t="s">
        <v>354</v>
      </c>
      <c r="I9" s="109"/>
      <c r="J9" s="109"/>
      <c r="K9" s="109"/>
      <c r="L9" s="109"/>
      <c r="M9" s="109"/>
      <c r="N9" s="109"/>
      <c r="O9" s="109"/>
      <c r="P9" s="109"/>
    </row>
    <row r="10" spans="1:26" s="2" customFormat="1" ht="27" customHeight="1">
      <c r="A10" s="11" t="s">
        <v>101</v>
      </c>
      <c r="B10" s="272" t="s">
        <v>344</v>
      </c>
      <c r="C10" s="273" t="s">
        <v>344</v>
      </c>
      <c r="D10" s="9" t="s">
        <v>99</v>
      </c>
      <c r="E10" s="13" t="s">
        <v>100</v>
      </c>
      <c r="F10" s="9" t="s">
        <v>103</v>
      </c>
      <c r="G10" s="13" t="s">
        <v>245</v>
      </c>
      <c r="I10" s="109"/>
      <c r="J10" s="109"/>
      <c r="K10" s="109"/>
      <c r="L10" s="109"/>
      <c r="M10" s="109"/>
      <c r="N10" s="109"/>
      <c r="O10" s="109"/>
      <c r="P10" s="109"/>
    </row>
    <row r="11" spans="1:26" ht="18.75" customHeight="1">
      <c r="A11" s="265" t="s">
        <v>246</v>
      </c>
      <c r="B11" s="265"/>
      <c r="C11" s="265"/>
      <c r="D11" s="265"/>
      <c r="E11" s="265"/>
      <c r="F11" s="265"/>
      <c r="G11" s="265"/>
      <c r="H11" s="7"/>
      <c r="I11" s="109"/>
      <c r="J11" s="109"/>
      <c r="K11" s="109"/>
      <c r="L11" s="109"/>
      <c r="M11" s="109"/>
      <c r="N11" s="109"/>
      <c r="O11" s="109"/>
      <c r="P11" s="109"/>
      <c r="Q11" s="7"/>
      <c r="R11" s="7"/>
      <c r="S11" s="7"/>
      <c r="T11" s="7"/>
      <c r="U11" s="7"/>
      <c r="V11" s="7"/>
      <c r="W11" s="7"/>
      <c r="X11" s="7"/>
      <c r="Y11" s="7"/>
      <c r="Z11" s="7"/>
    </row>
    <row r="12" spans="1:26" ht="14.25" customHeight="1">
      <c r="A12" s="228" t="s">
        <v>247</v>
      </c>
      <c r="B12" s="228"/>
      <c r="C12" s="228"/>
      <c r="D12" s="228"/>
      <c r="E12" s="266" t="str">
        <f>IF(G12&lt;1000,"Q1",IF(AND(10000&gt;G12,G12&gt;=1000),"Q2",IF(AND(G12&gt;=10000),"Q3")))</f>
        <v>Q2</v>
      </c>
      <c r="F12" s="266"/>
      <c r="G12" s="15">
        <f>F14</f>
        <v>2371</v>
      </c>
      <c r="H12" s="7"/>
      <c r="I12" s="109"/>
      <c r="J12" s="109"/>
      <c r="K12" s="109"/>
      <c r="L12" s="109"/>
      <c r="M12" s="109"/>
      <c r="N12" s="109"/>
      <c r="O12" s="109"/>
      <c r="P12" s="109"/>
      <c r="Q12" s="27"/>
      <c r="R12" s="7"/>
      <c r="S12" s="7"/>
      <c r="T12" s="7"/>
      <c r="U12" s="7"/>
      <c r="V12" s="7"/>
      <c r="W12" s="7"/>
      <c r="X12" s="7"/>
      <c r="Y12" s="7"/>
      <c r="Z12" s="7"/>
    </row>
    <row r="13" spans="1:26" s="2" customFormat="1" ht="28.5" customHeight="1">
      <c r="A13" s="9" t="s">
        <v>106</v>
      </c>
      <c r="B13" s="261" t="s">
        <v>248</v>
      </c>
      <c r="C13" s="262"/>
      <c r="D13" s="14" t="s">
        <v>249</v>
      </c>
      <c r="E13" s="16" t="s">
        <v>250</v>
      </c>
      <c r="F13" s="261" t="s">
        <v>251</v>
      </c>
      <c r="G13" s="262"/>
      <c r="I13" s="109"/>
      <c r="J13" s="109"/>
      <c r="K13" s="109"/>
      <c r="L13" s="109"/>
      <c r="M13" s="109"/>
      <c r="N13" s="109"/>
      <c r="O13" s="109"/>
      <c r="P13" s="109"/>
    </row>
    <row r="14" spans="1:26" s="2" customFormat="1">
      <c r="A14" s="14" t="s">
        <v>252</v>
      </c>
      <c r="B14" s="267">
        <v>2292</v>
      </c>
      <c r="C14" s="268"/>
      <c r="D14" s="17">
        <v>20</v>
      </c>
      <c r="E14" s="17">
        <v>79</v>
      </c>
      <c r="F14" s="269">
        <f>E14+B14</f>
        <v>2371</v>
      </c>
      <c r="G14" s="270">
        <v>2743</v>
      </c>
      <c r="I14" s="109"/>
      <c r="J14" s="109"/>
      <c r="K14" s="109"/>
      <c r="L14" s="109"/>
      <c r="M14" s="109"/>
      <c r="N14" s="109"/>
      <c r="O14" s="109"/>
      <c r="P14" s="109"/>
    </row>
    <row r="15" spans="1:26" ht="18.75">
      <c r="A15" s="265" t="s">
        <v>253</v>
      </c>
      <c r="B15" s="265"/>
      <c r="C15" s="265"/>
      <c r="D15" s="265"/>
      <c r="E15" s="265"/>
      <c r="F15" s="265"/>
      <c r="G15" s="265"/>
      <c r="H15" s="7"/>
      <c r="I15" s="7"/>
      <c r="J15" s="7"/>
      <c r="K15" s="7"/>
      <c r="L15" s="7"/>
      <c r="M15" s="7"/>
      <c r="N15" s="7"/>
      <c r="O15" s="7"/>
      <c r="P15" s="7"/>
      <c r="Q15" s="7"/>
      <c r="R15" s="7"/>
      <c r="S15" s="7"/>
      <c r="T15" s="7"/>
      <c r="U15" s="7"/>
      <c r="V15" s="7"/>
      <c r="W15" s="7"/>
      <c r="X15" s="7"/>
      <c r="Y15" s="7"/>
      <c r="Z15" s="7"/>
    </row>
    <row r="16" spans="1:26">
      <c r="A16" s="228" t="s">
        <v>83</v>
      </c>
      <c r="B16" s="228"/>
      <c r="C16" s="228"/>
      <c r="D16" s="228"/>
      <c r="E16" s="155" t="s">
        <v>64</v>
      </c>
      <c r="F16" s="156"/>
      <c r="G16" s="157"/>
      <c r="H16" s="7"/>
      <c r="I16" s="7"/>
      <c r="J16" s="7"/>
      <c r="K16" s="7"/>
      <c r="L16" s="7"/>
      <c r="M16" s="7"/>
      <c r="N16" s="7"/>
      <c r="O16" s="7"/>
      <c r="P16" s="7"/>
      <c r="Q16" s="7"/>
      <c r="R16" s="7"/>
      <c r="S16" s="7"/>
      <c r="T16" s="7"/>
      <c r="U16" s="7"/>
      <c r="V16" s="7"/>
      <c r="W16" s="7"/>
      <c r="X16" s="7"/>
      <c r="Y16" s="7"/>
      <c r="Z16" s="7"/>
    </row>
    <row r="17" spans="1:26" ht="28.5" customHeight="1">
      <c r="A17" s="14" t="s">
        <v>113</v>
      </c>
      <c r="B17" s="261" t="s">
        <v>114</v>
      </c>
      <c r="C17" s="262"/>
      <c r="D17" s="14" t="s">
        <v>115</v>
      </c>
      <c r="E17" s="14" t="s">
        <v>116</v>
      </c>
      <c r="F17" s="16" t="s">
        <v>117</v>
      </c>
      <c r="G17" s="16" t="s">
        <v>118</v>
      </c>
      <c r="H17" s="7"/>
      <c r="I17" s="7"/>
      <c r="J17" s="7"/>
      <c r="K17" s="7"/>
      <c r="L17" s="7"/>
      <c r="M17" s="7"/>
      <c r="N17" s="7"/>
      <c r="O17" s="7"/>
      <c r="P17" s="7"/>
      <c r="Q17" s="7"/>
      <c r="R17" s="7"/>
      <c r="S17" s="7"/>
      <c r="T17" s="7"/>
      <c r="U17" s="7"/>
      <c r="V17" s="7"/>
      <c r="W17" s="7"/>
      <c r="X17" s="7"/>
      <c r="Y17" s="7"/>
      <c r="Z17" s="7"/>
    </row>
    <row r="18" spans="1:26" ht="14.25" customHeight="1">
      <c r="A18" s="18" t="s">
        <v>119</v>
      </c>
      <c r="B18" s="263" t="s">
        <v>355</v>
      </c>
      <c r="C18" s="264"/>
      <c r="D18" s="19" t="s">
        <v>255</v>
      </c>
      <c r="E18" s="19">
        <v>0</v>
      </c>
      <c r="F18" s="20" t="s">
        <v>256</v>
      </c>
      <c r="G18" s="20" t="s">
        <v>257</v>
      </c>
      <c r="H18" s="7"/>
      <c r="I18" s="7"/>
      <c r="J18" s="7"/>
      <c r="K18" s="7"/>
      <c r="L18" s="7"/>
      <c r="M18" s="7"/>
      <c r="N18" s="7"/>
      <c r="O18" s="7"/>
      <c r="P18" s="7"/>
      <c r="Q18" s="7"/>
      <c r="R18" s="7"/>
      <c r="S18" s="7"/>
      <c r="T18" s="7"/>
      <c r="U18" s="7"/>
      <c r="V18" s="7"/>
      <c r="W18" s="7"/>
      <c r="X18" s="7"/>
      <c r="Y18" s="7"/>
      <c r="Z18" s="7"/>
    </row>
    <row r="19" spans="1:26" ht="14.25" customHeight="1">
      <c r="A19" s="18" t="s">
        <v>119</v>
      </c>
      <c r="B19" s="263" t="s">
        <v>356</v>
      </c>
      <c r="C19" s="264" t="s">
        <v>356</v>
      </c>
      <c r="D19" s="19" t="s">
        <v>255</v>
      </c>
      <c r="E19" s="19">
        <v>0</v>
      </c>
      <c r="F19" s="20" t="s">
        <v>256</v>
      </c>
      <c r="G19" s="20" t="s">
        <v>257</v>
      </c>
      <c r="H19" s="7"/>
      <c r="I19" s="7"/>
      <c r="J19" s="7"/>
      <c r="K19" s="7"/>
      <c r="L19" s="7"/>
      <c r="M19" s="7"/>
      <c r="N19" s="7"/>
      <c r="O19" s="7"/>
      <c r="P19" s="7"/>
      <c r="Q19" s="7"/>
      <c r="R19" s="7"/>
      <c r="S19" s="7"/>
      <c r="T19" s="7"/>
      <c r="U19" s="7"/>
      <c r="V19" s="7"/>
      <c r="W19" s="7"/>
      <c r="X19" s="7"/>
      <c r="Y19" s="7"/>
      <c r="Z19" s="7"/>
    </row>
    <row r="20" spans="1:26" ht="14.25" customHeight="1">
      <c r="A20" s="18" t="s">
        <v>119</v>
      </c>
      <c r="B20" s="263" t="s">
        <v>357</v>
      </c>
      <c r="C20" s="264" t="s">
        <v>358</v>
      </c>
      <c r="D20" s="19" t="s">
        <v>255</v>
      </c>
      <c r="E20" s="19">
        <v>0</v>
      </c>
      <c r="F20" s="20" t="s">
        <v>256</v>
      </c>
      <c r="G20" s="20" t="s">
        <v>257</v>
      </c>
      <c r="H20" s="7"/>
      <c r="I20" s="7"/>
      <c r="J20" s="7"/>
      <c r="K20" s="7"/>
      <c r="L20" s="7"/>
      <c r="M20" s="7"/>
      <c r="N20" s="7"/>
      <c r="O20" s="7"/>
      <c r="P20" s="7"/>
      <c r="Q20" s="7"/>
      <c r="R20" s="7"/>
      <c r="S20" s="7"/>
      <c r="T20" s="7"/>
      <c r="U20" s="7"/>
      <c r="V20" s="7"/>
      <c r="W20" s="7"/>
      <c r="X20" s="7"/>
      <c r="Y20" s="7"/>
      <c r="Z20" s="7"/>
    </row>
    <row r="21" spans="1:26" ht="14.25" customHeight="1">
      <c r="A21" s="18" t="s">
        <v>119</v>
      </c>
      <c r="B21" s="263" t="s">
        <v>359</v>
      </c>
      <c r="C21" s="264" t="s">
        <v>360</v>
      </c>
      <c r="D21" s="19" t="s">
        <v>255</v>
      </c>
      <c r="E21" s="19">
        <v>0</v>
      </c>
      <c r="F21" s="20" t="s">
        <v>256</v>
      </c>
      <c r="G21" s="20" t="s">
        <v>257</v>
      </c>
      <c r="H21" s="7"/>
      <c r="I21" s="7"/>
      <c r="J21" s="7"/>
      <c r="K21" s="7"/>
      <c r="L21" s="7"/>
      <c r="M21" s="7"/>
      <c r="N21" s="7"/>
      <c r="O21" s="7"/>
      <c r="P21" s="7"/>
      <c r="Q21" s="7"/>
      <c r="R21" s="7"/>
      <c r="S21" s="7"/>
      <c r="T21" s="7"/>
      <c r="U21" s="7"/>
      <c r="V21" s="7"/>
      <c r="W21" s="7"/>
      <c r="X21" s="7"/>
      <c r="Y21" s="7"/>
      <c r="Z21" s="7"/>
    </row>
    <row r="22" spans="1:26" s="1" customFormat="1" ht="18.75">
      <c r="A22" s="265" t="s">
        <v>261</v>
      </c>
      <c r="B22" s="265"/>
      <c r="C22" s="265"/>
      <c r="D22" s="265"/>
      <c r="E22" s="265"/>
      <c r="F22" s="265"/>
      <c r="G22" s="265"/>
      <c r="H22" s="8"/>
      <c r="I22" s="23"/>
      <c r="J22" s="23"/>
      <c r="K22" s="23"/>
      <c r="L22" s="23"/>
      <c r="M22" s="23"/>
      <c r="N22" s="8"/>
      <c r="O22" s="8"/>
      <c r="P22" s="8"/>
      <c r="Q22" s="8"/>
      <c r="R22" s="8"/>
      <c r="S22" s="8"/>
      <c r="T22" s="8"/>
      <c r="U22" s="8"/>
      <c r="V22" s="8"/>
      <c r="W22" s="8"/>
      <c r="X22" s="8"/>
      <c r="Y22" s="8"/>
      <c r="Z22" s="8"/>
    </row>
    <row r="23" spans="1:26" s="3" customFormat="1">
      <c r="A23" s="228" t="s">
        <v>262</v>
      </c>
      <c r="B23" s="228"/>
      <c r="C23" s="228"/>
      <c r="D23" s="228"/>
      <c r="E23" s="266" t="str">
        <f>IF(G23&lt;25,"M1",IF(AND(50&gt;G23,G23&gt;=25),"M2",IF(AND(G23&gt;=50),"M3")))</f>
        <v>M1</v>
      </c>
      <c r="F23" s="266"/>
      <c r="G23" s="15">
        <f>E25+E32+E57</f>
        <v>6</v>
      </c>
      <c r="I23" s="24"/>
      <c r="J23" s="24"/>
      <c r="K23" s="24"/>
      <c r="L23" s="24"/>
      <c r="M23" s="24"/>
      <c r="N23" s="24"/>
      <c r="O23" s="24"/>
      <c r="P23" s="24"/>
      <c r="Q23" s="24"/>
    </row>
    <row r="24" spans="1:26" ht="18.75" customHeight="1">
      <c r="A24" s="248" t="s">
        <v>263</v>
      </c>
      <c r="B24" s="248"/>
      <c r="C24" s="248"/>
      <c r="D24" s="248"/>
      <c r="E24" s="248"/>
      <c r="F24" s="248"/>
      <c r="G24" s="248"/>
      <c r="H24" s="7"/>
      <c r="I24" s="25"/>
      <c r="J24" s="26"/>
      <c r="K24" s="25"/>
      <c r="L24" s="25"/>
      <c r="M24" s="25"/>
      <c r="N24" s="7"/>
      <c r="O24" s="7"/>
      <c r="P24" s="7"/>
      <c r="Q24" s="7"/>
      <c r="R24" s="7"/>
      <c r="S24" s="7"/>
      <c r="T24" s="7"/>
      <c r="U24" s="7"/>
      <c r="V24" s="7"/>
      <c r="W24" s="7"/>
      <c r="X24" s="7"/>
      <c r="Y24" s="7"/>
      <c r="Z24" s="7"/>
    </row>
    <row r="25" spans="1:26" ht="14.25" customHeight="1">
      <c r="A25" s="228" t="s">
        <v>264</v>
      </c>
      <c r="B25" s="228"/>
      <c r="C25" s="228"/>
      <c r="D25" s="228"/>
      <c r="E25" s="249">
        <f>SUM(G26:G30)</f>
        <v>0</v>
      </c>
      <c r="F25" s="250"/>
      <c r="G25" s="251"/>
      <c r="H25" s="7"/>
      <c r="I25" s="25"/>
      <c r="J25" s="26"/>
      <c r="K25" s="25"/>
      <c r="L25" s="25"/>
      <c r="M25" s="25"/>
      <c r="N25" s="7"/>
      <c r="O25" s="7"/>
      <c r="P25" s="7"/>
      <c r="Q25" s="7"/>
      <c r="R25" s="7"/>
      <c r="S25" s="7"/>
      <c r="T25" s="7"/>
      <c r="U25" s="7"/>
      <c r="V25" s="7"/>
      <c r="W25" s="7"/>
      <c r="X25" s="7"/>
      <c r="Y25" s="7"/>
      <c r="Z25" s="7"/>
    </row>
    <row r="26" spans="1:26" ht="27.95" customHeight="1">
      <c r="A26" s="228" t="s">
        <v>265</v>
      </c>
      <c r="B26" s="229" t="s">
        <v>266</v>
      </c>
      <c r="C26" s="234"/>
      <c r="D26" s="245" t="s">
        <v>267</v>
      </c>
      <c r="E26" s="246"/>
      <c r="F26" s="247"/>
      <c r="G26" s="21">
        <v>0</v>
      </c>
      <c r="H26" s="7"/>
      <c r="I26" s="25"/>
      <c r="J26" s="26"/>
      <c r="K26" s="25"/>
      <c r="L26" s="25"/>
      <c r="M26" s="25"/>
      <c r="N26" s="7"/>
      <c r="O26" s="7"/>
      <c r="P26" s="7"/>
      <c r="Q26" s="7"/>
      <c r="R26" s="7"/>
      <c r="S26" s="7"/>
      <c r="T26" s="7"/>
      <c r="U26" s="7"/>
      <c r="V26" s="7"/>
      <c r="W26" s="7"/>
      <c r="X26" s="7"/>
      <c r="Y26" s="7"/>
      <c r="Z26" s="7"/>
    </row>
    <row r="27" spans="1:26" ht="27.95" customHeight="1">
      <c r="A27" s="228"/>
      <c r="B27" s="235"/>
      <c r="C27" s="236"/>
      <c r="D27" s="245" t="s">
        <v>268</v>
      </c>
      <c r="E27" s="246"/>
      <c r="F27" s="247"/>
      <c r="G27" s="21">
        <v>0</v>
      </c>
      <c r="H27" s="7"/>
      <c r="I27" s="7"/>
      <c r="J27" s="7"/>
      <c r="K27" s="7"/>
      <c r="L27" s="7"/>
      <c r="M27" s="7"/>
      <c r="N27" s="7"/>
      <c r="O27" s="7"/>
      <c r="P27" s="7"/>
      <c r="Q27" s="7"/>
      <c r="R27" s="7"/>
      <c r="S27" s="7"/>
      <c r="T27" s="7"/>
      <c r="U27" s="7"/>
      <c r="V27" s="7"/>
      <c r="W27" s="7"/>
      <c r="X27" s="7"/>
      <c r="Y27" s="7"/>
      <c r="Z27" s="7"/>
    </row>
    <row r="28" spans="1:26" ht="69.75" customHeight="1">
      <c r="A28" s="228"/>
      <c r="B28" s="229" t="s">
        <v>269</v>
      </c>
      <c r="C28" s="234"/>
      <c r="D28" s="245" t="s">
        <v>270</v>
      </c>
      <c r="E28" s="246"/>
      <c r="F28" s="247"/>
      <c r="G28" s="21">
        <v>0</v>
      </c>
      <c r="H28" s="7"/>
      <c r="I28" s="7"/>
      <c r="J28" s="7"/>
      <c r="K28" s="7"/>
      <c r="L28" s="7"/>
      <c r="M28" s="7"/>
      <c r="N28" s="7"/>
      <c r="O28" s="7"/>
      <c r="P28" s="7"/>
      <c r="Q28" s="7"/>
      <c r="R28" s="7"/>
      <c r="S28" s="7"/>
      <c r="T28" s="7"/>
      <c r="U28" s="7"/>
      <c r="V28" s="7"/>
      <c r="W28" s="7"/>
      <c r="X28" s="7"/>
      <c r="Y28" s="7"/>
      <c r="Z28" s="7"/>
    </row>
    <row r="29" spans="1:26" ht="14.25" customHeight="1">
      <c r="A29" s="228"/>
      <c r="B29" s="230"/>
      <c r="C29" s="254"/>
      <c r="D29" s="245" t="s">
        <v>271</v>
      </c>
      <c r="E29" s="246"/>
      <c r="F29" s="247"/>
      <c r="G29" s="21">
        <v>0</v>
      </c>
      <c r="H29" s="7"/>
      <c r="I29" s="7"/>
      <c r="J29" s="7"/>
      <c r="K29" s="7"/>
      <c r="L29" s="7"/>
      <c r="M29" s="7"/>
      <c r="N29" s="7"/>
      <c r="O29" s="7"/>
      <c r="P29" s="7"/>
      <c r="Q29" s="7"/>
      <c r="R29" s="7"/>
      <c r="S29" s="7"/>
      <c r="T29" s="7"/>
      <c r="U29" s="7"/>
      <c r="V29" s="7"/>
      <c r="W29" s="7"/>
      <c r="X29" s="7"/>
      <c r="Y29" s="7"/>
      <c r="Z29" s="7"/>
    </row>
    <row r="30" spans="1:26" ht="12.75" customHeight="1">
      <c r="A30" s="228"/>
      <c r="B30" s="235"/>
      <c r="C30" s="236"/>
      <c r="D30" s="245" t="s">
        <v>272</v>
      </c>
      <c r="E30" s="246"/>
      <c r="F30" s="247"/>
      <c r="G30" s="21">
        <v>0</v>
      </c>
      <c r="H30" s="7"/>
      <c r="I30" s="7"/>
      <c r="J30" s="7"/>
      <c r="K30" s="7"/>
      <c r="L30" s="7"/>
      <c r="M30" s="7"/>
      <c r="N30" s="7"/>
      <c r="O30" s="7"/>
      <c r="P30" s="7"/>
      <c r="Q30" s="7"/>
      <c r="R30" s="7"/>
      <c r="S30" s="7"/>
      <c r="T30" s="7"/>
      <c r="U30" s="7"/>
      <c r="V30" s="7"/>
      <c r="W30" s="7"/>
      <c r="X30" s="7"/>
      <c r="Y30" s="7"/>
      <c r="Z30" s="7"/>
    </row>
    <row r="31" spans="1:26" ht="18.75" customHeight="1">
      <c r="A31" s="248" t="s">
        <v>273</v>
      </c>
      <c r="B31" s="248"/>
      <c r="C31" s="248"/>
      <c r="D31" s="248"/>
      <c r="E31" s="248"/>
      <c r="F31" s="248"/>
      <c r="G31" s="248"/>
      <c r="H31" s="7"/>
      <c r="I31" s="25"/>
      <c r="J31" s="26"/>
      <c r="K31" s="25"/>
      <c r="L31" s="25"/>
      <c r="M31" s="25"/>
      <c r="N31" s="7"/>
      <c r="O31" s="7"/>
      <c r="P31" s="7"/>
      <c r="Q31" s="7"/>
      <c r="R31" s="7"/>
      <c r="S31" s="7"/>
      <c r="T31" s="7"/>
      <c r="U31" s="7"/>
      <c r="V31" s="7"/>
      <c r="W31" s="7"/>
      <c r="X31" s="7"/>
      <c r="Y31" s="7"/>
      <c r="Z31" s="7"/>
    </row>
    <row r="32" spans="1:26" ht="14.25" customHeight="1">
      <c r="A32" s="228" t="s">
        <v>274</v>
      </c>
      <c r="B32" s="228"/>
      <c r="C32" s="228"/>
      <c r="D32" s="228"/>
      <c r="E32" s="249">
        <f>SUM(G33:G55)</f>
        <v>0</v>
      </c>
      <c r="F32" s="250"/>
      <c r="G32" s="251"/>
      <c r="H32" s="7"/>
      <c r="I32" s="25"/>
      <c r="J32" s="26"/>
      <c r="K32" s="25"/>
      <c r="L32" s="25"/>
      <c r="M32" s="25"/>
      <c r="N32" s="7"/>
      <c r="O32" s="7"/>
      <c r="P32" s="7"/>
      <c r="Q32" s="7"/>
      <c r="R32" s="7"/>
      <c r="S32" s="7"/>
      <c r="T32" s="7"/>
      <c r="U32" s="7"/>
      <c r="V32" s="7"/>
      <c r="W32" s="7"/>
      <c r="X32" s="7"/>
      <c r="Y32" s="7"/>
      <c r="Z32" s="7"/>
    </row>
    <row r="33" spans="1:26" ht="14.25" customHeight="1">
      <c r="A33" s="229" t="s">
        <v>275</v>
      </c>
      <c r="B33" s="229" t="s">
        <v>276</v>
      </c>
      <c r="C33" s="234"/>
      <c r="D33" s="255" t="s">
        <v>277</v>
      </c>
      <c r="E33" s="256"/>
      <c r="F33" s="257"/>
      <c r="G33" s="131">
        <v>0</v>
      </c>
      <c r="H33" s="7"/>
      <c r="I33" s="7"/>
      <c r="J33" s="7"/>
      <c r="K33" s="7"/>
      <c r="L33" s="7"/>
      <c r="M33" s="7"/>
      <c r="N33" s="7"/>
      <c r="O33" s="7"/>
      <c r="P33" s="7"/>
      <c r="Q33" s="7"/>
      <c r="R33" s="7"/>
      <c r="S33" s="7"/>
      <c r="T33" s="7"/>
      <c r="U33" s="7"/>
      <c r="V33" s="7"/>
      <c r="W33" s="7"/>
      <c r="X33" s="7"/>
      <c r="Y33" s="7"/>
      <c r="Z33" s="7"/>
    </row>
    <row r="34" spans="1:26" ht="14.25" customHeight="1">
      <c r="A34" s="230"/>
      <c r="B34" s="230"/>
      <c r="C34" s="254"/>
      <c r="D34" s="258"/>
      <c r="E34" s="259"/>
      <c r="F34" s="260"/>
      <c r="G34" s="252"/>
      <c r="H34" s="7"/>
      <c r="I34" s="7"/>
      <c r="J34" s="7"/>
      <c r="K34" s="7"/>
      <c r="L34" s="7"/>
      <c r="M34" s="7"/>
      <c r="N34" s="7"/>
      <c r="O34" s="7"/>
      <c r="P34" s="7"/>
      <c r="Q34" s="7"/>
      <c r="R34" s="7"/>
      <c r="S34" s="7"/>
      <c r="T34" s="7"/>
      <c r="U34" s="7"/>
      <c r="V34" s="7"/>
      <c r="W34" s="7"/>
      <c r="X34" s="7"/>
      <c r="Y34" s="7"/>
      <c r="Z34" s="7"/>
    </row>
    <row r="35" spans="1:26" ht="14.25" customHeight="1">
      <c r="A35" s="230"/>
      <c r="B35" s="230"/>
      <c r="C35" s="254"/>
      <c r="D35" s="258"/>
      <c r="E35" s="259"/>
      <c r="F35" s="260"/>
      <c r="G35" s="252"/>
      <c r="H35" s="7"/>
      <c r="I35" s="7"/>
      <c r="J35" s="7"/>
      <c r="K35" s="7"/>
      <c r="L35" s="7"/>
      <c r="M35" s="7"/>
      <c r="N35" s="7"/>
      <c r="O35" s="7"/>
      <c r="P35" s="7"/>
      <c r="Q35" s="7"/>
      <c r="R35" s="7"/>
      <c r="S35" s="7"/>
      <c r="T35" s="7"/>
      <c r="U35" s="7"/>
      <c r="V35" s="7"/>
      <c r="W35" s="7"/>
      <c r="X35" s="7"/>
      <c r="Y35" s="7"/>
      <c r="Z35" s="7"/>
    </row>
    <row r="36" spans="1:26">
      <c r="A36" s="230"/>
      <c r="B36" s="230"/>
      <c r="C36" s="254"/>
      <c r="D36" s="258"/>
      <c r="E36" s="259"/>
      <c r="F36" s="260"/>
      <c r="G36" s="252"/>
      <c r="H36" s="7"/>
      <c r="I36" s="7"/>
      <c r="J36" s="7"/>
      <c r="K36" s="7"/>
      <c r="L36" s="7"/>
      <c r="M36" s="7"/>
      <c r="N36" s="7"/>
      <c r="O36" s="7"/>
      <c r="P36" s="7"/>
      <c r="Q36" s="7"/>
      <c r="R36" s="7"/>
      <c r="S36" s="7"/>
      <c r="T36" s="7"/>
      <c r="U36" s="7"/>
      <c r="V36" s="7"/>
      <c r="W36" s="7"/>
      <c r="X36" s="7"/>
      <c r="Y36" s="7"/>
      <c r="Z36" s="7"/>
    </row>
    <row r="37" spans="1:26">
      <c r="A37" s="230"/>
      <c r="B37" s="230"/>
      <c r="C37" s="254"/>
      <c r="D37" s="244" t="s">
        <v>278</v>
      </c>
      <c r="E37" s="244"/>
      <c r="F37" s="244"/>
      <c r="G37" s="253">
        <v>0</v>
      </c>
      <c r="H37" s="7"/>
      <c r="I37" s="7"/>
      <c r="J37" s="7"/>
      <c r="K37" s="7"/>
      <c r="L37" s="7"/>
      <c r="M37" s="7"/>
      <c r="N37" s="7"/>
      <c r="O37" s="7"/>
      <c r="P37" s="7"/>
      <c r="Q37" s="7"/>
      <c r="R37" s="7"/>
      <c r="S37" s="7"/>
      <c r="T37" s="7"/>
      <c r="U37" s="7"/>
      <c r="V37" s="7"/>
      <c r="W37" s="7"/>
      <c r="X37" s="7"/>
      <c r="Y37" s="7"/>
      <c r="Z37" s="7"/>
    </row>
    <row r="38" spans="1:26">
      <c r="A38" s="230"/>
      <c r="B38" s="230"/>
      <c r="C38" s="254"/>
      <c r="D38" s="244"/>
      <c r="E38" s="244"/>
      <c r="F38" s="244"/>
      <c r="G38" s="253"/>
      <c r="H38" s="7"/>
      <c r="I38" s="7"/>
      <c r="J38" s="7"/>
      <c r="K38" s="7"/>
      <c r="L38" s="7"/>
      <c r="M38" s="7"/>
      <c r="N38" s="7"/>
      <c r="O38" s="7"/>
      <c r="P38" s="7"/>
      <c r="Q38" s="7"/>
      <c r="R38" s="7"/>
      <c r="S38" s="7"/>
      <c r="T38" s="7"/>
      <c r="U38" s="7"/>
      <c r="V38" s="7"/>
      <c r="W38" s="7"/>
      <c r="X38" s="7"/>
      <c r="Y38" s="7"/>
      <c r="Z38" s="7"/>
    </row>
    <row r="39" spans="1:26">
      <c r="A39" s="230"/>
      <c r="B39" s="230"/>
      <c r="C39" s="254"/>
      <c r="D39" s="244"/>
      <c r="E39" s="244"/>
      <c r="F39" s="244"/>
      <c r="G39" s="253"/>
      <c r="H39" s="7"/>
      <c r="I39" s="7"/>
      <c r="J39" s="7"/>
      <c r="K39" s="7"/>
      <c r="L39" s="7"/>
      <c r="M39" s="7"/>
      <c r="N39" s="7"/>
      <c r="O39" s="7"/>
      <c r="P39" s="7"/>
      <c r="Q39" s="7"/>
      <c r="R39" s="7"/>
      <c r="S39" s="7"/>
      <c r="T39" s="7"/>
      <c r="U39" s="7"/>
      <c r="V39" s="7"/>
      <c r="W39" s="7"/>
      <c r="X39" s="7"/>
      <c r="Y39" s="7"/>
      <c r="Z39" s="7"/>
    </row>
    <row r="40" spans="1:26">
      <c r="A40" s="230"/>
      <c r="B40" s="230"/>
      <c r="C40" s="254"/>
      <c r="D40" s="244"/>
      <c r="E40" s="244"/>
      <c r="F40" s="244"/>
      <c r="G40" s="253"/>
      <c r="H40" s="7"/>
      <c r="I40" s="7"/>
      <c r="J40" s="7"/>
      <c r="K40" s="7"/>
      <c r="L40" s="7"/>
      <c r="M40" s="7"/>
      <c r="N40" s="7"/>
      <c r="O40" s="7"/>
      <c r="P40" s="7"/>
      <c r="Q40" s="7"/>
      <c r="R40" s="7"/>
      <c r="S40" s="7"/>
      <c r="T40" s="7"/>
      <c r="U40" s="7"/>
      <c r="V40" s="7"/>
      <c r="W40" s="7"/>
      <c r="X40" s="7"/>
      <c r="Y40" s="7"/>
      <c r="Z40" s="7"/>
    </row>
    <row r="41" spans="1:26">
      <c r="A41" s="230"/>
      <c r="B41" s="230"/>
      <c r="C41" s="254"/>
      <c r="D41" s="244"/>
      <c r="E41" s="244"/>
      <c r="F41" s="244"/>
      <c r="G41" s="253"/>
      <c r="H41" s="7"/>
      <c r="I41" s="7"/>
      <c r="J41" s="7"/>
      <c r="K41" s="7"/>
      <c r="L41" s="7"/>
      <c r="M41" s="7"/>
      <c r="N41" s="7"/>
      <c r="O41" s="7"/>
      <c r="P41" s="7"/>
      <c r="Q41" s="7"/>
      <c r="R41" s="7"/>
      <c r="S41" s="7"/>
      <c r="T41" s="7"/>
      <c r="U41" s="7"/>
      <c r="V41" s="7"/>
      <c r="W41" s="7"/>
      <c r="X41" s="7"/>
      <c r="Y41" s="7"/>
      <c r="Z41" s="7"/>
    </row>
    <row r="42" spans="1:26">
      <c r="A42" s="230"/>
      <c r="B42" s="230"/>
      <c r="C42" s="254"/>
      <c r="D42" s="244"/>
      <c r="E42" s="244"/>
      <c r="F42" s="244"/>
      <c r="G42" s="253"/>
      <c r="H42" s="7"/>
      <c r="I42" s="7"/>
      <c r="J42" s="7"/>
      <c r="K42" s="7"/>
      <c r="L42" s="7"/>
      <c r="M42" s="7"/>
      <c r="N42" s="7"/>
      <c r="O42" s="7"/>
      <c r="P42" s="7"/>
      <c r="Q42" s="7"/>
      <c r="R42" s="7"/>
      <c r="S42" s="7"/>
      <c r="T42" s="7"/>
      <c r="U42" s="7"/>
      <c r="V42" s="7"/>
      <c r="W42" s="7"/>
      <c r="X42" s="7"/>
      <c r="Y42" s="7"/>
      <c r="Z42" s="7"/>
    </row>
    <row r="43" spans="1:26">
      <c r="A43" s="230"/>
      <c r="B43" s="235"/>
      <c r="C43" s="236"/>
      <c r="D43" s="245" t="s">
        <v>272</v>
      </c>
      <c r="E43" s="246"/>
      <c r="F43" s="247"/>
      <c r="G43" s="21">
        <v>0</v>
      </c>
      <c r="H43" s="7"/>
      <c r="I43" s="7"/>
      <c r="J43" s="7"/>
      <c r="K43" s="7"/>
      <c r="L43" s="7"/>
      <c r="M43" s="7"/>
      <c r="N43" s="7"/>
      <c r="O43" s="7"/>
      <c r="P43" s="7"/>
      <c r="Q43" s="7"/>
      <c r="R43" s="7"/>
      <c r="S43" s="7"/>
      <c r="T43" s="7"/>
      <c r="U43" s="7"/>
      <c r="V43" s="7"/>
      <c r="W43" s="7"/>
      <c r="X43" s="7"/>
      <c r="Y43" s="7"/>
      <c r="Z43" s="7"/>
    </row>
    <row r="44" spans="1:26" ht="14.25" customHeight="1">
      <c r="A44" s="230"/>
      <c r="B44" s="228" t="s">
        <v>279</v>
      </c>
      <c r="C44" s="228"/>
      <c r="D44" s="245" t="s">
        <v>280</v>
      </c>
      <c r="E44" s="246"/>
      <c r="F44" s="247"/>
      <c r="G44" s="21">
        <v>0</v>
      </c>
      <c r="H44" s="7"/>
      <c r="I44" s="7"/>
      <c r="J44" s="7"/>
      <c r="K44" s="7"/>
      <c r="L44" s="7"/>
      <c r="M44" s="7"/>
      <c r="N44" s="7"/>
      <c r="O44" s="7"/>
      <c r="P44" s="7"/>
      <c r="Q44" s="7"/>
      <c r="R44" s="7"/>
      <c r="S44" s="7"/>
      <c r="T44" s="7"/>
      <c r="U44" s="7"/>
      <c r="V44" s="7"/>
      <c r="W44" s="7"/>
      <c r="X44" s="7"/>
      <c r="Y44" s="7"/>
      <c r="Z44" s="7"/>
    </row>
    <row r="45" spans="1:26" ht="14.25" customHeight="1">
      <c r="A45" s="230"/>
      <c r="B45" s="228"/>
      <c r="C45" s="228"/>
      <c r="D45" s="245" t="s">
        <v>281</v>
      </c>
      <c r="E45" s="246"/>
      <c r="F45" s="247"/>
      <c r="G45" s="21">
        <v>0</v>
      </c>
      <c r="H45" s="7"/>
      <c r="I45" s="7"/>
      <c r="J45" s="7"/>
      <c r="K45" s="7"/>
      <c r="L45" s="7"/>
      <c r="M45" s="7"/>
      <c r="N45" s="7"/>
      <c r="O45" s="7"/>
      <c r="P45" s="7"/>
      <c r="Q45" s="7"/>
      <c r="R45" s="7"/>
      <c r="S45" s="7"/>
      <c r="T45" s="7"/>
      <c r="U45" s="7"/>
      <c r="V45" s="7"/>
      <c r="W45" s="7"/>
      <c r="X45" s="7"/>
      <c r="Y45" s="7"/>
      <c r="Z45" s="7"/>
    </row>
    <row r="46" spans="1:26" ht="14.25" customHeight="1">
      <c r="A46" s="230"/>
      <c r="B46" s="231" t="s">
        <v>282</v>
      </c>
      <c r="C46" s="231" t="s">
        <v>283</v>
      </c>
      <c r="D46" s="245" t="s">
        <v>284</v>
      </c>
      <c r="E46" s="246"/>
      <c r="F46" s="247"/>
      <c r="G46" s="21">
        <v>0</v>
      </c>
      <c r="H46" s="7"/>
      <c r="I46" s="7"/>
      <c r="J46" s="7"/>
      <c r="K46" s="7"/>
      <c r="L46" s="7"/>
      <c r="M46" s="7"/>
      <c r="N46" s="7"/>
      <c r="O46" s="7"/>
      <c r="P46" s="7"/>
      <c r="Q46" s="7"/>
      <c r="R46" s="7"/>
      <c r="S46" s="7"/>
      <c r="T46" s="7"/>
      <c r="U46" s="7"/>
      <c r="V46" s="7"/>
      <c r="W46" s="7"/>
      <c r="X46" s="7"/>
      <c r="Y46" s="7"/>
      <c r="Z46" s="7"/>
    </row>
    <row r="47" spans="1:26" ht="14.25" customHeight="1">
      <c r="A47" s="230"/>
      <c r="B47" s="232"/>
      <c r="C47" s="233"/>
      <c r="D47" s="245" t="s">
        <v>285</v>
      </c>
      <c r="E47" s="246"/>
      <c r="F47" s="247"/>
      <c r="G47" s="22">
        <v>0</v>
      </c>
      <c r="H47" s="7"/>
      <c r="I47" s="7"/>
      <c r="J47" s="7"/>
      <c r="K47" s="7"/>
      <c r="L47" s="7"/>
      <c r="M47" s="7"/>
      <c r="N47" s="7"/>
      <c r="O47" s="7"/>
      <c r="P47" s="7"/>
      <c r="Q47" s="7"/>
      <c r="R47" s="7"/>
      <c r="S47" s="7"/>
      <c r="T47" s="7"/>
      <c r="U47" s="7"/>
      <c r="V47" s="7"/>
      <c r="W47" s="7"/>
      <c r="X47" s="7"/>
      <c r="Y47" s="7"/>
      <c r="Z47" s="7"/>
    </row>
    <row r="48" spans="1:26" ht="14.25" customHeight="1">
      <c r="A48" s="230"/>
      <c r="B48" s="232"/>
      <c r="C48" s="231" t="s">
        <v>286</v>
      </c>
      <c r="D48" s="245" t="s">
        <v>287</v>
      </c>
      <c r="E48" s="246"/>
      <c r="F48" s="247"/>
      <c r="G48" s="22">
        <v>0</v>
      </c>
      <c r="H48" s="7"/>
      <c r="I48" s="7"/>
      <c r="J48" s="7"/>
      <c r="K48" s="7"/>
      <c r="L48" s="7"/>
      <c r="M48" s="7"/>
      <c r="N48" s="7"/>
      <c r="O48" s="7"/>
      <c r="P48" s="7"/>
      <c r="Q48" s="7"/>
      <c r="R48" s="7"/>
      <c r="S48" s="7"/>
      <c r="T48" s="7"/>
      <c r="U48" s="7"/>
      <c r="V48" s="7"/>
      <c r="W48" s="7"/>
      <c r="X48" s="7"/>
      <c r="Y48" s="7"/>
      <c r="Z48" s="7"/>
    </row>
    <row r="49" spans="1:26" ht="14.25" customHeight="1">
      <c r="A49" s="230"/>
      <c r="B49" s="232"/>
      <c r="C49" s="233"/>
      <c r="D49" s="245" t="s">
        <v>288</v>
      </c>
      <c r="E49" s="246"/>
      <c r="F49" s="247"/>
      <c r="G49" s="21">
        <v>0</v>
      </c>
      <c r="H49" s="7"/>
      <c r="I49" s="7"/>
      <c r="J49" s="7"/>
      <c r="K49" s="7"/>
      <c r="L49" s="7"/>
      <c r="M49" s="7"/>
      <c r="N49" s="7"/>
      <c r="O49" s="7"/>
      <c r="P49" s="7"/>
      <c r="Q49" s="7"/>
      <c r="R49" s="7"/>
      <c r="S49" s="7"/>
      <c r="T49" s="7"/>
      <c r="U49" s="7"/>
      <c r="V49" s="7"/>
      <c r="W49" s="7"/>
      <c r="X49" s="7"/>
      <c r="Y49" s="7"/>
      <c r="Z49" s="7"/>
    </row>
    <row r="50" spans="1:26" ht="27.95" customHeight="1">
      <c r="A50" s="230"/>
      <c r="B50" s="232"/>
      <c r="C50" s="231" t="s">
        <v>289</v>
      </c>
      <c r="D50" s="245" t="s">
        <v>290</v>
      </c>
      <c r="E50" s="246"/>
      <c r="F50" s="247"/>
      <c r="G50" s="21">
        <v>0</v>
      </c>
      <c r="H50" s="7"/>
      <c r="I50" s="7"/>
      <c r="J50" s="7"/>
      <c r="K50" s="7"/>
      <c r="L50" s="7"/>
      <c r="M50" s="7"/>
      <c r="N50" s="7"/>
      <c r="O50" s="7"/>
      <c r="P50" s="7"/>
      <c r="Q50" s="7"/>
      <c r="R50" s="7"/>
      <c r="S50" s="7"/>
      <c r="T50" s="7"/>
      <c r="U50" s="7"/>
      <c r="V50" s="7"/>
      <c r="W50" s="7"/>
      <c r="X50" s="7"/>
      <c r="Y50" s="7"/>
      <c r="Z50" s="7"/>
    </row>
    <row r="51" spans="1:26" ht="27.95" customHeight="1">
      <c r="A51" s="230"/>
      <c r="B51" s="232"/>
      <c r="C51" s="233"/>
      <c r="D51" s="245" t="s">
        <v>291</v>
      </c>
      <c r="E51" s="246"/>
      <c r="F51" s="247"/>
      <c r="G51" s="21">
        <v>0</v>
      </c>
      <c r="H51" s="7"/>
      <c r="I51" s="7"/>
      <c r="J51" s="7"/>
      <c r="K51" s="7"/>
      <c r="L51" s="7"/>
      <c r="M51" s="7"/>
      <c r="N51" s="7"/>
      <c r="O51" s="7"/>
      <c r="P51" s="7"/>
      <c r="Q51" s="7"/>
      <c r="R51" s="7"/>
      <c r="S51" s="7"/>
      <c r="T51" s="7"/>
      <c r="U51" s="7"/>
      <c r="V51" s="7"/>
      <c r="W51" s="7"/>
      <c r="X51" s="7"/>
      <c r="Y51" s="7"/>
      <c r="Z51" s="7"/>
    </row>
    <row r="52" spans="1:26" ht="14.25" customHeight="1">
      <c r="A52" s="230"/>
      <c r="B52" s="232"/>
      <c r="C52" s="231" t="s">
        <v>292</v>
      </c>
      <c r="D52" s="245" t="s">
        <v>293</v>
      </c>
      <c r="E52" s="246"/>
      <c r="F52" s="247"/>
      <c r="G52" s="21">
        <v>0</v>
      </c>
      <c r="H52" s="7"/>
      <c r="I52" s="7"/>
      <c r="J52" s="7"/>
      <c r="K52" s="7"/>
      <c r="L52" s="7"/>
      <c r="M52" s="7"/>
      <c r="N52" s="7"/>
      <c r="O52" s="7"/>
      <c r="P52" s="7"/>
      <c r="Q52" s="7"/>
      <c r="R52" s="7"/>
      <c r="S52" s="7"/>
      <c r="T52" s="7"/>
      <c r="U52" s="7"/>
      <c r="V52" s="7"/>
      <c r="W52" s="7"/>
      <c r="X52" s="7"/>
      <c r="Y52" s="7"/>
      <c r="Z52" s="7"/>
    </row>
    <row r="53" spans="1:26" ht="14.25" customHeight="1">
      <c r="A53" s="230"/>
      <c r="B53" s="233"/>
      <c r="C53" s="233"/>
      <c r="D53" s="245" t="s">
        <v>294</v>
      </c>
      <c r="E53" s="246"/>
      <c r="F53" s="247"/>
      <c r="G53" s="21">
        <v>0</v>
      </c>
      <c r="H53" s="7"/>
      <c r="I53" s="7"/>
      <c r="J53" s="7"/>
      <c r="K53" s="7"/>
      <c r="L53" s="7"/>
      <c r="M53" s="7"/>
      <c r="N53" s="7"/>
      <c r="O53" s="7"/>
      <c r="P53" s="7"/>
      <c r="Q53" s="7"/>
      <c r="R53" s="7"/>
      <c r="S53" s="7"/>
      <c r="T53" s="7"/>
      <c r="U53" s="7"/>
      <c r="V53" s="7"/>
      <c r="W53" s="7"/>
      <c r="X53" s="7"/>
      <c r="Y53" s="7"/>
      <c r="Z53" s="7"/>
    </row>
    <row r="54" spans="1:26" ht="27.95" customHeight="1">
      <c r="A54" s="230"/>
      <c r="B54" s="229" t="s">
        <v>295</v>
      </c>
      <c r="C54" s="234"/>
      <c r="D54" s="245" t="s">
        <v>296</v>
      </c>
      <c r="E54" s="246"/>
      <c r="F54" s="247"/>
      <c r="G54" s="21">
        <v>0</v>
      </c>
      <c r="H54" s="7"/>
      <c r="I54" s="7"/>
      <c r="J54" s="7"/>
      <c r="K54" s="7"/>
      <c r="L54" s="7"/>
      <c r="M54" s="7"/>
      <c r="N54" s="7"/>
      <c r="O54" s="7"/>
      <c r="P54" s="7"/>
      <c r="Q54" s="7"/>
      <c r="R54" s="7"/>
      <c r="S54" s="7"/>
      <c r="T54" s="7"/>
      <c r="U54" s="7"/>
      <c r="V54" s="7"/>
      <c r="W54" s="7"/>
      <c r="X54" s="7"/>
      <c r="Y54" s="7"/>
      <c r="Z54" s="7"/>
    </row>
    <row r="55" spans="1:26" ht="14.25" customHeight="1">
      <c r="A55" s="230"/>
      <c r="B55" s="235"/>
      <c r="C55" s="236"/>
      <c r="D55" s="245" t="s">
        <v>297</v>
      </c>
      <c r="E55" s="246"/>
      <c r="F55" s="247"/>
      <c r="G55" s="21">
        <v>0</v>
      </c>
      <c r="H55" s="7"/>
      <c r="I55" s="7"/>
      <c r="J55" s="7"/>
      <c r="K55" s="7"/>
      <c r="L55" s="7"/>
      <c r="M55" s="7"/>
      <c r="N55" s="7"/>
      <c r="O55" s="7"/>
      <c r="P55" s="7"/>
      <c r="Q55" s="7"/>
      <c r="R55" s="7"/>
      <c r="S55" s="7"/>
      <c r="T55" s="7"/>
      <c r="U55" s="7"/>
      <c r="V55" s="7"/>
      <c r="W55" s="7"/>
      <c r="X55" s="7"/>
      <c r="Y55" s="7"/>
      <c r="Z55" s="7"/>
    </row>
    <row r="56" spans="1:26" ht="18.75" customHeight="1">
      <c r="A56" s="248" t="s">
        <v>298</v>
      </c>
      <c r="B56" s="248"/>
      <c r="C56" s="248"/>
      <c r="D56" s="248"/>
      <c r="E56" s="248"/>
      <c r="F56" s="248"/>
      <c r="G56" s="248"/>
      <c r="H56" s="7"/>
      <c r="I56" s="25"/>
      <c r="J56" s="26"/>
      <c r="K56" s="25"/>
      <c r="L56" s="25"/>
      <c r="M56" s="25"/>
      <c r="N56" s="7"/>
      <c r="O56" s="7"/>
      <c r="P56" s="7"/>
      <c r="Q56" s="7"/>
      <c r="R56" s="7"/>
      <c r="S56" s="7"/>
      <c r="T56" s="7"/>
      <c r="U56" s="7"/>
      <c r="V56" s="7"/>
      <c r="W56" s="7"/>
      <c r="X56" s="7"/>
      <c r="Y56" s="7"/>
      <c r="Z56" s="7"/>
    </row>
    <row r="57" spans="1:26" ht="14.25" customHeight="1">
      <c r="A57" s="228" t="s">
        <v>299</v>
      </c>
      <c r="B57" s="228"/>
      <c r="C57" s="228"/>
      <c r="D57" s="228"/>
      <c r="E57" s="249">
        <f>SUM(G58:G70)</f>
        <v>6</v>
      </c>
      <c r="F57" s="250"/>
      <c r="G57" s="251"/>
      <c r="H57" s="7"/>
      <c r="I57" s="25"/>
      <c r="J57" s="26"/>
      <c r="K57" s="25"/>
      <c r="L57" s="25"/>
      <c r="M57" s="25"/>
      <c r="N57" s="7"/>
      <c r="O57" s="7"/>
      <c r="P57" s="7"/>
      <c r="Q57" s="7"/>
      <c r="R57" s="7"/>
      <c r="S57" s="7"/>
      <c r="T57" s="7"/>
      <c r="U57" s="7"/>
      <c r="V57" s="7"/>
      <c r="W57" s="7"/>
      <c r="X57" s="7"/>
      <c r="Y57" s="7"/>
      <c r="Z57" s="7"/>
    </row>
    <row r="58" spans="1:26" ht="14.25" customHeight="1">
      <c r="A58" s="228" t="s">
        <v>300</v>
      </c>
      <c r="B58" s="228" t="s">
        <v>301</v>
      </c>
      <c r="C58" s="228"/>
      <c r="D58" s="244" t="s">
        <v>302</v>
      </c>
      <c r="E58" s="244"/>
      <c r="F58" s="244"/>
      <c r="G58" s="21">
        <v>0</v>
      </c>
      <c r="H58" s="7"/>
      <c r="I58" s="25"/>
      <c r="J58" s="26"/>
      <c r="K58" s="25"/>
      <c r="L58" s="25"/>
      <c r="M58" s="25"/>
      <c r="N58" s="7"/>
      <c r="O58" s="7"/>
      <c r="P58" s="7"/>
      <c r="Q58" s="7"/>
      <c r="R58" s="7"/>
      <c r="S58" s="7"/>
      <c r="T58" s="7"/>
      <c r="U58" s="7"/>
      <c r="V58" s="7"/>
      <c r="W58" s="7"/>
      <c r="X58" s="7"/>
      <c r="Y58" s="7"/>
      <c r="Z58" s="7"/>
    </row>
    <row r="59" spans="1:26" ht="14.25" customHeight="1">
      <c r="A59" s="228"/>
      <c r="B59" s="228"/>
      <c r="C59" s="228"/>
      <c r="D59" s="244" t="s">
        <v>303</v>
      </c>
      <c r="E59" s="244"/>
      <c r="F59" s="244"/>
      <c r="G59" s="21">
        <v>3</v>
      </c>
      <c r="H59" s="7"/>
      <c r="I59" s="25"/>
      <c r="J59" s="26"/>
      <c r="K59" s="25"/>
      <c r="L59" s="25"/>
      <c r="M59" s="25"/>
      <c r="N59" s="7"/>
      <c r="O59" s="7"/>
      <c r="P59" s="7"/>
      <c r="Q59" s="7"/>
      <c r="R59" s="7"/>
      <c r="S59" s="7"/>
      <c r="T59" s="7"/>
      <c r="U59" s="7"/>
      <c r="V59" s="7"/>
      <c r="W59" s="7"/>
      <c r="X59" s="7"/>
      <c r="Y59" s="7"/>
      <c r="Z59" s="7"/>
    </row>
    <row r="60" spans="1:26" ht="14.25" customHeight="1">
      <c r="A60" s="228"/>
      <c r="B60" s="228"/>
      <c r="C60" s="228"/>
      <c r="D60" s="244" t="s">
        <v>304</v>
      </c>
      <c r="E60" s="244"/>
      <c r="F60" s="244"/>
      <c r="G60" s="21">
        <v>0</v>
      </c>
      <c r="H60" s="7"/>
      <c r="I60" s="25"/>
      <c r="J60" s="26"/>
      <c r="K60" s="25"/>
      <c r="L60" s="25"/>
      <c r="M60" s="25"/>
      <c r="N60" s="7"/>
      <c r="O60" s="7"/>
      <c r="P60" s="7"/>
      <c r="Q60" s="7"/>
      <c r="R60" s="7"/>
      <c r="S60" s="7"/>
      <c r="T60" s="7"/>
      <c r="U60" s="7"/>
      <c r="V60" s="7"/>
      <c r="W60" s="7"/>
      <c r="X60" s="7"/>
      <c r="Y60" s="7"/>
      <c r="Z60" s="7"/>
    </row>
    <row r="61" spans="1:26" ht="14.25" customHeight="1">
      <c r="A61" s="228"/>
      <c r="B61" s="228" t="s">
        <v>305</v>
      </c>
      <c r="C61" s="228"/>
      <c r="D61" s="244" t="s">
        <v>306</v>
      </c>
      <c r="E61" s="244"/>
      <c r="F61" s="244"/>
      <c r="G61" s="21">
        <v>0</v>
      </c>
      <c r="H61" s="7"/>
      <c r="I61" s="25"/>
      <c r="J61" s="26"/>
      <c r="K61" s="25"/>
      <c r="L61" s="25"/>
      <c r="M61" s="25"/>
      <c r="N61" s="7"/>
      <c r="O61" s="7"/>
      <c r="P61" s="7"/>
      <c r="Q61" s="7"/>
      <c r="R61" s="7"/>
      <c r="S61" s="7"/>
      <c r="T61" s="7"/>
      <c r="U61" s="7"/>
      <c r="V61" s="7"/>
      <c r="W61" s="7"/>
      <c r="X61" s="7"/>
      <c r="Y61" s="7"/>
      <c r="Z61" s="7"/>
    </row>
    <row r="62" spans="1:26" ht="14.25" customHeight="1">
      <c r="A62" s="228"/>
      <c r="B62" s="228"/>
      <c r="C62" s="228"/>
      <c r="D62" s="244" t="s">
        <v>307</v>
      </c>
      <c r="E62" s="244"/>
      <c r="F62" s="244"/>
      <c r="G62" s="21">
        <v>3</v>
      </c>
      <c r="H62" s="7"/>
      <c r="I62" s="25"/>
      <c r="J62" s="26"/>
      <c r="K62" s="25"/>
      <c r="L62" s="25"/>
      <c r="M62" s="25"/>
      <c r="N62" s="7"/>
      <c r="O62" s="7"/>
      <c r="P62" s="7"/>
      <c r="Q62" s="7"/>
      <c r="R62" s="7"/>
      <c r="S62" s="7"/>
      <c r="T62" s="7"/>
      <c r="U62" s="7"/>
      <c r="V62" s="7"/>
      <c r="W62" s="7"/>
      <c r="X62" s="7"/>
      <c r="Y62" s="7"/>
      <c r="Z62" s="7"/>
    </row>
    <row r="63" spans="1:26" ht="14.25" customHeight="1">
      <c r="A63" s="228"/>
      <c r="B63" s="228"/>
      <c r="C63" s="228"/>
      <c r="D63" s="244" t="s">
        <v>308</v>
      </c>
      <c r="E63" s="244"/>
      <c r="F63" s="244"/>
      <c r="G63" s="21">
        <v>0</v>
      </c>
      <c r="H63" s="7"/>
      <c r="I63" s="25"/>
      <c r="J63" s="26"/>
      <c r="K63" s="25"/>
      <c r="L63" s="25"/>
      <c r="M63" s="25"/>
      <c r="N63" s="7"/>
      <c r="O63" s="7"/>
      <c r="P63" s="7"/>
      <c r="Q63" s="7"/>
      <c r="R63" s="7"/>
      <c r="S63" s="7"/>
      <c r="T63" s="7"/>
      <c r="U63" s="7"/>
      <c r="V63" s="7"/>
      <c r="W63" s="7"/>
      <c r="X63" s="7"/>
      <c r="Y63" s="7"/>
      <c r="Z63" s="7"/>
    </row>
    <row r="64" spans="1:26" ht="14.25" customHeight="1">
      <c r="A64" s="228"/>
      <c r="B64" s="228" t="s">
        <v>309</v>
      </c>
      <c r="C64" s="228" t="s">
        <v>310</v>
      </c>
      <c r="D64" s="244" t="s">
        <v>311</v>
      </c>
      <c r="E64" s="244"/>
      <c r="F64" s="244"/>
      <c r="G64" s="21">
        <v>0</v>
      </c>
      <c r="H64" s="7"/>
      <c r="I64" s="25"/>
      <c r="J64" s="26"/>
      <c r="K64" s="25"/>
      <c r="L64" s="25"/>
      <c r="M64" s="25"/>
      <c r="N64" s="7"/>
      <c r="O64" s="7"/>
      <c r="P64" s="7"/>
      <c r="Q64" s="7"/>
      <c r="R64" s="7"/>
      <c r="S64" s="7"/>
      <c r="T64" s="7"/>
      <c r="U64" s="7"/>
      <c r="V64" s="7"/>
      <c r="W64" s="7"/>
      <c r="X64" s="7"/>
      <c r="Y64" s="7"/>
      <c r="Z64" s="7"/>
    </row>
    <row r="65" spans="1:26" ht="14.25" customHeight="1">
      <c r="A65" s="228"/>
      <c r="B65" s="228"/>
      <c r="C65" s="228"/>
      <c r="D65" s="244" t="s">
        <v>312</v>
      </c>
      <c r="E65" s="244"/>
      <c r="F65" s="244"/>
      <c r="G65" s="21">
        <v>0</v>
      </c>
      <c r="H65" s="7"/>
      <c r="I65" s="25"/>
      <c r="J65" s="26"/>
      <c r="K65" s="25"/>
      <c r="L65" s="25"/>
      <c r="M65" s="25"/>
      <c r="N65" s="7"/>
      <c r="O65" s="7"/>
      <c r="P65" s="7"/>
      <c r="Q65" s="7"/>
      <c r="R65" s="7"/>
      <c r="S65" s="7"/>
      <c r="T65" s="7"/>
      <c r="U65" s="7"/>
      <c r="V65" s="7"/>
      <c r="W65" s="7"/>
      <c r="X65" s="7"/>
      <c r="Y65" s="7"/>
      <c r="Z65" s="7"/>
    </row>
    <row r="66" spans="1:26" ht="27.95" customHeight="1">
      <c r="A66" s="228"/>
      <c r="B66" s="228"/>
      <c r="C66" s="228"/>
      <c r="D66" s="244" t="s">
        <v>313</v>
      </c>
      <c r="E66" s="244"/>
      <c r="F66" s="244"/>
      <c r="G66" s="21">
        <v>0</v>
      </c>
      <c r="H66" s="7"/>
      <c r="I66" s="25"/>
      <c r="J66" s="26"/>
      <c r="K66" s="25"/>
      <c r="L66" s="25"/>
      <c r="M66" s="25"/>
      <c r="N66" s="7"/>
      <c r="O66" s="7"/>
      <c r="P66" s="7"/>
      <c r="Q66" s="7"/>
      <c r="R66" s="7"/>
      <c r="S66" s="7"/>
      <c r="T66" s="7"/>
      <c r="U66" s="7"/>
      <c r="V66" s="7"/>
      <c r="W66" s="7"/>
      <c r="X66" s="7"/>
      <c r="Y66" s="7"/>
      <c r="Z66" s="7"/>
    </row>
    <row r="67" spans="1:26" ht="14.25" customHeight="1">
      <c r="A67" s="228"/>
      <c r="B67" s="228"/>
      <c r="C67" s="228" t="s">
        <v>314</v>
      </c>
      <c r="D67" s="244" t="s">
        <v>315</v>
      </c>
      <c r="E67" s="244"/>
      <c r="F67" s="244"/>
      <c r="G67" s="21">
        <v>0</v>
      </c>
      <c r="H67" s="7"/>
      <c r="I67" s="25"/>
      <c r="J67" s="26"/>
      <c r="K67" s="25"/>
      <c r="L67" s="25"/>
      <c r="M67" s="25"/>
      <c r="N67" s="7"/>
      <c r="O67" s="7"/>
      <c r="P67" s="7"/>
      <c r="Q67" s="7"/>
      <c r="R67" s="7"/>
      <c r="S67" s="7"/>
      <c r="T67" s="7"/>
      <c r="U67" s="7"/>
      <c r="V67" s="7"/>
      <c r="W67" s="7"/>
      <c r="X67" s="7"/>
      <c r="Y67" s="7"/>
      <c r="Z67" s="7"/>
    </row>
    <row r="68" spans="1:26" ht="14.25" customHeight="1">
      <c r="A68" s="228"/>
      <c r="B68" s="228"/>
      <c r="C68" s="228"/>
      <c r="D68" s="244" t="s">
        <v>316</v>
      </c>
      <c r="E68" s="244"/>
      <c r="F68" s="244"/>
      <c r="G68" s="21">
        <v>0</v>
      </c>
      <c r="H68" s="7"/>
      <c r="I68" s="25"/>
      <c r="J68" s="26"/>
      <c r="K68" s="25"/>
      <c r="L68" s="25"/>
      <c r="M68" s="25"/>
      <c r="N68" s="7"/>
      <c r="O68" s="7"/>
      <c r="P68" s="7"/>
      <c r="Q68" s="7"/>
      <c r="R68" s="7"/>
      <c r="S68" s="7"/>
      <c r="T68" s="7"/>
      <c r="U68" s="7"/>
      <c r="V68" s="7"/>
      <c r="W68" s="7"/>
      <c r="X68" s="7"/>
      <c r="Y68" s="7"/>
      <c r="Z68" s="7"/>
    </row>
    <row r="69" spans="1:26" ht="14.25" customHeight="1">
      <c r="A69" s="228"/>
      <c r="B69" s="228"/>
      <c r="C69" s="228" t="s">
        <v>317</v>
      </c>
      <c r="D69" s="244" t="s">
        <v>318</v>
      </c>
      <c r="E69" s="244"/>
      <c r="F69" s="244"/>
      <c r="G69" s="21">
        <v>0</v>
      </c>
      <c r="H69" s="7"/>
      <c r="I69" s="25"/>
      <c r="J69" s="26"/>
      <c r="K69" s="25"/>
      <c r="L69" s="25"/>
      <c r="M69" s="25"/>
      <c r="N69" s="7"/>
      <c r="O69" s="7"/>
      <c r="P69" s="7"/>
      <c r="Q69" s="7"/>
      <c r="R69" s="7"/>
      <c r="S69" s="7"/>
      <c r="T69" s="7"/>
      <c r="U69" s="7"/>
      <c r="V69" s="7"/>
      <c r="W69" s="7"/>
      <c r="X69" s="7"/>
      <c r="Y69" s="7"/>
      <c r="Z69" s="7"/>
    </row>
    <row r="70" spans="1:26" ht="14.25" customHeight="1">
      <c r="A70" s="228"/>
      <c r="B70" s="228"/>
      <c r="C70" s="228"/>
      <c r="D70" s="244" t="s">
        <v>319</v>
      </c>
      <c r="E70" s="244"/>
      <c r="F70" s="244"/>
      <c r="G70" s="21">
        <v>0</v>
      </c>
      <c r="H70" s="7"/>
      <c r="I70" s="25"/>
      <c r="J70" s="26"/>
      <c r="K70" s="25"/>
      <c r="L70" s="25"/>
      <c r="M70" s="25"/>
      <c r="N70" s="7"/>
      <c r="O70" s="7"/>
      <c r="P70" s="7"/>
      <c r="Q70" s="7"/>
      <c r="R70" s="7"/>
      <c r="S70" s="7"/>
      <c r="T70" s="7"/>
      <c r="U70" s="7"/>
      <c r="V70" s="7"/>
      <c r="W70" s="7"/>
      <c r="X70" s="7"/>
      <c r="Y70" s="7"/>
      <c r="Z70" s="7"/>
    </row>
    <row r="71" spans="1:26">
      <c r="A71" s="28" t="s">
        <v>186</v>
      </c>
      <c r="B71" s="160" t="s">
        <v>361</v>
      </c>
      <c r="C71" s="160"/>
      <c r="D71" s="160"/>
      <c r="E71" s="28" t="s">
        <v>188</v>
      </c>
      <c r="F71" s="239" t="s">
        <v>362</v>
      </c>
      <c r="G71" s="240"/>
      <c r="H71" s="7"/>
      <c r="I71" s="7"/>
      <c r="J71" s="7"/>
      <c r="K71" s="7"/>
      <c r="L71" s="7"/>
      <c r="M71" s="7"/>
      <c r="N71" s="7"/>
      <c r="O71" s="7"/>
      <c r="P71" s="7"/>
      <c r="Q71" s="7"/>
      <c r="R71" s="7"/>
      <c r="S71" s="7"/>
      <c r="T71" s="7"/>
      <c r="U71" s="7"/>
      <c r="V71" s="7"/>
      <c r="W71" s="7"/>
      <c r="X71" s="7"/>
      <c r="Y71" s="7"/>
      <c r="Z71" s="7"/>
    </row>
    <row r="72" spans="1:26">
      <c r="A72" s="28" t="s">
        <v>189</v>
      </c>
      <c r="B72" s="160" t="s">
        <v>363</v>
      </c>
      <c r="C72" s="160"/>
      <c r="D72" s="160"/>
      <c r="E72" s="28" t="s">
        <v>188</v>
      </c>
      <c r="F72" s="140" t="s">
        <v>364</v>
      </c>
      <c r="G72" s="141"/>
      <c r="H72" s="7"/>
      <c r="I72" s="7"/>
      <c r="J72" s="7"/>
      <c r="K72" s="7"/>
      <c r="L72" s="7"/>
      <c r="M72" s="7"/>
      <c r="N72" s="7"/>
      <c r="O72" s="7"/>
      <c r="P72" s="7"/>
      <c r="Q72" s="7"/>
      <c r="R72" s="7"/>
      <c r="S72" s="7"/>
      <c r="T72" s="7"/>
      <c r="U72" s="7"/>
      <c r="V72" s="7"/>
      <c r="W72" s="7"/>
      <c r="X72" s="7"/>
      <c r="Y72" s="7"/>
      <c r="Z72" s="7"/>
    </row>
    <row r="73" spans="1:26" s="4" customFormat="1">
      <c r="A73" s="241"/>
      <c r="B73" s="241"/>
      <c r="C73" s="241"/>
      <c r="D73" s="241"/>
      <c r="E73" s="241"/>
      <c r="F73" s="241"/>
      <c r="G73" s="241"/>
      <c r="H73" s="26"/>
      <c r="I73" s="26"/>
      <c r="J73" s="26"/>
      <c r="K73" s="26"/>
      <c r="L73" s="26"/>
      <c r="M73" s="26"/>
      <c r="N73" s="26"/>
      <c r="O73" s="26"/>
      <c r="P73" s="26"/>
      <c r="Q73" s="26"/>
      <c r="R73" s="26"/>
      <c r="S73" s="26"/>
      <c r="T73" s="26"/>
      <c r="U73" s="26"/>
      <c r="V73" s="26"/>
      <c r="W73" s="26"/>
      <c r="X73" s="26"/>
      <c r="Y73" s="26"/>
      <c r="Z73" s="26"/>
    </row>
    <row r="74" spans="1:26" ht="19.5" customHeight="1">
      <c r="A74" s="242" t="s">
        <v>324</v>
      </c>
      <c r="B74" s="242"/>
      <c r="C74" s="242"/>
      <c r="D74" s="242"/>
      <c r="E74" s="242"/>
      <c r="F74" s="242"/>
      <c r="G74" s="242"/>
      <c r="H74" s="7"/>
      <c r="I74" s="7"/>
      <c r="J74" s="7"/>
      <c r="K74" s="7"/>
      <c r="L74" s="7"/>
      <c r="M74" s="7"/>
      <c r="N74" s="7"/>
      <c r="O74" s="7"/>
      <c r="P74" s="7"/>
      <c r="Q74" s="7"/>
      <c r="R74" s="7"/>
      <c r="S74" s="7"/>
      <c r="T74" s="7"/>
      <c r="U74" s="7"/>
      <c r="V74" s="7"/>
      <c r="W74" s="7"/>
      <c r="X74" s="7"/>
      <c r="Y74" s="7"/>
      <c r="Z74" s="7"/>
    </row>
    <row r="75" spans="1:26" ht="39.75" customHeight="1">
      <c r="A75" s="243" t="s">
        <v>348</v>
      </c>
      <c r="B75" s="243"/>
      <c r="C75" s="243"/>
      <c r="D75" s="243"/>
      <c r="E75" s="243"/>
      <c r="F75" s="243"/>
      <c r="G75" s="243"/>
      <c r="H75" s="7"/>
      <c r="I75" s="7"/>
      <c r="J75" s="7"/>
      <c r="K75" s="7"/>
      <c r="L75" s="7"/>
      <c r="M75" s="7"/>
      <c r="N75" s="7"/>
      <c r="O75" s="7"/>
      <c r="P75" s="7"/>
      <c r="Q75" s="7"/>
      <c r="R75" s="7"/>
      <c r="S75" s="7"/>
      <c r="T75" s="7"/>
      <c r="U75" s="7"/>
      <c r="V75" s="7"/>
      <c r="W75" s="7"/>
      <c r="X75" s="7"/>
      <c r="Y75" s="7"/>
      <c r="Z75" s="7"/>
    </row>
    <row r="76" spans="1:26" ht="99.75" customHeight="1">
      <c r="A76" s="243" t="s">
        <v>349</v>
      </c>
      <c r="B76" s="243"/>
      <c r="C76" s="243"/>
      <c r="D76" s="243"/>
      <c r="E76" s="243"/>
      <c r="F76" s="243"/>
      <c r="G76" s="243"/>
      <c r="H76" s="7"/>
      <c r="I76" s="7"/>
      <c r="J76" s="7"/>
      <c r="K76" s="7"/>
      <c r="L76" s="7"/>
      <c r="M76" s="7"/>
      <c r="N76" s="7"/>
      <c r="O76" s="7"/>
      <c r="P76" s="7"/>
      <c r="Q76" s="7"/>
      <c r="R76" s="7"/>
      <c r="S76" s="7"/>
      <c r="T76" s="7"/>
      <c r="U76" s="7"/>
      <c r="V76" s="7"/>
      <c r="W76" s="7"/>
      <c r="X76" s="7"/>
      <c r="Y76" s="7"/>
      <c r="Z76" s="7"/>
    </row>
    <row r="77" spans="1:26" ht="196.5" customHeight="1">
      <c r="A77" s="243" t="s">
        <v>350</v>
      </c>
      <c r="B77" s="243"/>
      <c r="C77" s="243"/>
      <c r="D77" s="243"/>
      <c r="E77" s="243"/>
      <c r="F77" s="243"/>
      <c r="G77" s="243"/>
      <c r="H77" s="7"/>
      <c r="I77" s="7"/>
      <c r="J77" s="7"/>
      <c r="K77" s="7"/>
      <c r="L77" s="7"/>
      <c r="M77" s="7"/>
      <c r="N77" s="7"/>
      <c r="O77" s="7"/>
      <c r="P77" s="7"/>
      <c r="Q77" s="7"/>
      <c r="R77" s="7"/>
      <c r="S77" s="7"/>
      <c r="T77" s="7"/>
      <c r="U77" s="7"/>
      <c r="V77" s="7"/>
      <c r="W77" s="7"/>
      <c r="X77" s="7"/>
      <c r="Y77" s="7"/>
      <c r="Z77" s="7"/>
    </row>
    <row r="78" spans="1:26">
      <c r="A78" s="237"/>
      <c r="B78" s="237"/>
      <c r="C78" s="237"/>
      <c r="D78" s="237"/>
      <c r="E78" s="237"/>
      <c r="F78" s="237"/>
      <c r="G78" s="237"/>
    </row>
    <row r="79" spans="1:26" ht="22.5">
      <c r="A79" s="238" t="s">
        <v>328</v>
      </c>
      <c r="B79" s="238"/>
      <c r="C79" s="238"/>
      <c r="D79" s="238"/>
      <c r="E79" s="238"/>
      <c r="F79" s="238"/>
    </row>
    <row r="80" spans="1:26" ht="16.5" customHeight="1">
      <c r="A80" s="227" t="s">
        <v>329</v>
      </c>
      <c r="B80" s="227" t="s">
        <v>330</v>
      </c>
      <c r="C80" s="227"/>
      <c r="D80" s="227" t="s">
        <v>331</v>
      </c>
      <c r="E80" s="227"/>
      <c r="F80" s="227"/>
    </row>
    <row r="81" spans="1:26">
      <c r="A81" s="227"/>
      <c r="B81" s="227"/>
      <c r="C81" s="227"/>
      <c r="D81" s="29" t="s">
        <v>332</v>
      </c>
      <c r="E81" s="29" t="s">
        <v>333</v>
      </c>
      <c r="F81" s="29" t="s">
        <v>334</v>
      </c>
    </row>
    <row r="82" spans="1:26" ht="26.1" customHeight="1">
      <c r="A82" s="227" t="s">
        <v>335</v>
      </c>
      <c r="B82" s="227" t="s">
        <v>336</v>
      </c>
      <c r="C82" s="227"/>
      <c r="D82" s="30" t="s">
        <v>226</v>
      </c>
      <c r="E82" s="30" t="s">
        <v>226</v>
      </c>
      <c r="F82" s="31" t="s">
        <v>337</v>
      </c>
    </row>
    <row r="83" spans="1:26" ht="26.1" customHeight="1">
      <c r="A83" s="227"/>
      <c r="B83" s="227" t="s">
        <v>70</v>
      </c>
      <c r="C83" s="227"/>
      <c r="D83" s="30" t="s">
        <v>226</v>
      </c>
      <c r="E83" s="31" t="s">
        <v>337</v>
      </c>
      <c r="F83" s="31" t="s">
        <v>337</v>
      </c>
    </row>
    <row r="84" spans="1:26" s="5" customFormat="1" ht="26.1" customHeight="1">
      <c r="A84" s="227"/>
      <c r="B84" s="227" t="s">
        <v>338</v>
      </c>
      <c r="C84" s="227"/>
      <c r="D84" s="31" t="s">
        <v>337</v>
      </c>
      <c r="E84" s="31" t="s">
        <v>337</v>
      </c>
      <c r="F84" s="31" t="s">
        <v>337</v>
      </c>
      <c r="H84" s="6"/>
      <c r="I84" s="6"/>
      <c r="J84" s="6"/>
      <c r="K84" s="6"/>
      <c r="L84" s="6"/>
      <c r="M84" s="6"/>
      <c r="N84" s="6"/>
      <c r="O84" s="6"/>
      <c r="P84" s="6"/>
      <c r="Q84" s="6"/>
      <c r="R84" s="6"/>
      <c r="S84" s="6"/>
      <c r="T84" s="6"/>
      <c r="U84" s="6"/>
      <c r="V84" s="6"/>
      <c r="W84" s="6"/>
      <c r="X84" s="6"/>
      <c r="Y84" s="6"/>
      <c r="Z84" s="6"/>
    </row>
    <row r="85" spans="1:26" s="5" customFormat="1" ht="26.1" customHeight="1">
      <c r="A85" s="227" t="s">
        <v>339</v>
      </c>
      <c r="B85" s="227" t="s">
        <v>336</v>
      </c>
      <c r="C85" s="227"/>
      <c r="D85" s="32" t="s">
        <v>80</v>
      </c>
      <c r="E85" s="30" t="s">
        <v>226</v>
      </c>
      <c r="F85" s="30" t="s">
        <v>226</v>
      </c>
      <c r="H85" s="6"/>
      <c r="I85" s="6"/>
      <c r="J85" s="6"/>
      <c r="K85" s="6"/>
      <c r="L85" s="6"/>
      <c r="M85" s="6"/>
      <c r="N85" s="6"/>
      <c r="O85" s="6"/>
      <c r="P85" s="6"/>
      <c r="Q85" s="6"/>
      <c r="R85" s="6"/>
      <c r="S85" s="6"/>
      <c r="T85" s="6"/>
      <c r="U85" s="6"/>
      <c r="V85" s="6"/>
      <c r="W85" s="6"/>
      <c r="X85" s="6"/>
      <c r="Y85" s="6"/>
      <c r="Z85" s="6"/>
    </row>
    <row r="86" spans="1:26" s="5" customFormat="1" ht="26.1" customHeight="1">
      <c r="A86" s="227"/>
      <c r="B86" s="227" t="s">
        <v>70</v>
      </c>
      <c r="C86" s="227"/>
      <c r="D86" s="30" t="s">
        <v>226</v>
      </c>
      <c r="E86" s="30" t="s">
        <v>226</v>
      </c>
      <c r="F86" s="31" t="s">
        <v>337</v>
      </c>
      <c r="H86" s="6"/>
      <c r="I86" s="6"/>
      <c r="J86" s="6"/>
      <c r="K86" s="6"/>
      <c r="L86" s="6"/>
      <c r="M86" s="6"/>
      <c r="N86" s="6"/>
      <c r="O86" s="6"/>
      <c r="P86" s="6"/>
      <c r="Q86" s="6"/>
      <c r="R86" s="6"/>
      <c r="S86" s="6"/>
      <c r="T86" s="6"/>
      <c r="U86" s="6"/>
      <c r="V86" s="6"/>
      <c r="W86" s="6"/>
      <c r="X86" s="6"/>
      <c r="Y86" s="6"/>
      <c r="Z86" s="6"/>
    </row>
    <row r="87" spans="1:26" s="5" customFormat="1" ht="26.1" customHeight="1">
      <c r="A87" s="227"/>
      <c r="B87" s="227" t="s">
        <v>338</v>
      </c>
      <c r="C87" s="227"/>
      <c r="D87" s="30" t="s">
        <v>226</v>
      </c>
      <c r="E87" s="31" t="s">
        <v>337</v>
      </c>
      <c r="F87" s="31" t="s">
        <v>337</v>
      </c>
      <c r="H87" s="6"/>
      <c r="I87" s="6"/>
      <c r="J87" s="6"/>
      <c r="K87" s="6"/>
      <c r="L87" s="6"/>
      <c r="M87" s="6"/>
      <c r="N87" s="6"/>
      <c r="O87" s="6"/>
      <c r="P87" s="6"/>
      <c r="Q87" s="6"/>
      <c r="R87" s="6"/>
      <c r="S87" s="6"/>
      <c r="T87" s="6"/>
      <c r="U87" s="6"/>
      <c r="V87" s="6"/>
      <c r="W87" s="6"/>
      <c r="X87" s="6"/>
      <c r="Y87" s="6"/>
      <c r="Z87" s="6"/>
    </row>
    <row r="88" spans="1:26" s="5" customFormat="1" ht="26.1" customHeight="1">
      <c r="A88" s="227" t="s">
        <v>340</v>
      </c>
      <c r="B88" s="227" t="s">
        <v>336</v>
      </c>
      <c r="C88" s="227"/>
      <c r="D88" s="32" t="s">
        <v>80</v>
      </c>
      <c r="E88" s="32" t="s">
        <v>80</v>
      </c>
      <c r="F88" s="30" t="s">
        <v>226</v>
      </c>
      <c r="H88" s="6"/>
      <c r="I88" s="6"/>
      <c r="J88" s="6"/>
      <c r="K88" s="6"/>
      <c r="L88" s="6"/>
      <c r="M88" s="6"/>
      <c r="N88" s="6"/>
      <c r="O88" s="6"/>
      <c r="P88" s="6"/>
      <c r="Q88" s="6"/>
      <c r="R88" s="6"/>
      <c r="S88" s="6"/>
      <c r="T88" s="6"/>
      <c r="U88" s="6"/>
      <c r="V88" s="6"/>
      <c r="W88" s="6"/>
      <c r="X88" s="6"/>
      <c r="Y88" s="6"/>
      <c r="Z88" s="6"/>
    </row>
    <row r="89" spans="1:26" s="5" customFormat="1" ht="26.1" customHeight="1">
      <c r="A89" s="227"/>
      <c r="B89" s="227" t="s">
        <v>70</v>
      </c>
      <c r="C89" s="227"/>
      <c r="D89" s="32" t="s">
        <v>80</v>
      </c>
      <c r="E89" s="30" t="s">
        <v>226</v>
      </c>
      <c r="F89" s="30" t="s">
        <v>226</v>
      </c>
      <c r="H89" s="6"/>
      <c r="I89" s="6"/>
      <c r="J89" s="6"/>
      <c r="K89" s="6"/>
      <c r="L89" s="6"/>
      <c r="M89" s="6"/>
      <c r="N89" s="6"/>
      <c r="O89" s="6"/>
      <c r="P89" s="6"/>
      <c r="Q89" s="6"/>
      <c r="R89" s="6"/>
      <c r="S89" s="6"/>
      <c r="T89" s="6"/>
      <c r="U89" s="6"/>
      <c r="V89" s="6"/>
      <c r="W89" s="6"/>
      <c r="X89" s="6"/>
      <c r="Y89" s="6"/>
      <c r="Z89" s="6"/>
    </row>
    <row r="90" spans="1:26" s="5" customFormat="1" ht="26.1" customHeight="1">
      <c r="A90" s="227"/>
      <c r="B90" s="227" t="s">
        <v>338</v>
      </c>
      <c r="C90" s="227"/>
      <c r="D90" s="30" t="s">
        <v>226</v>
      </c>
      <c r="E90" s="30" t="s">
        <v>226</v>
      </c>
      <c r="F90" s="31" t="s">
        <v>337</v>
      </c>
      <c r="H90" s="6"/>
      <c r="I90" s="6"/>
      <c r="J90" s="6"/>
      <c r="K90" s="6"/>
      <c r="L90" s="6"/>
      <c r="M90" s="6"/>
      <c r="N90" s="6"/>
      <c r="O90" s="6"/>
      <c r="P90" s="6"/>
      <c r="Q90" s="6"/>
      <c r="R90" s="6"/>
      <c r="S90" s="6"/>
      <c r="T90" s="6"/>
      <c r="U90" s="6"/>
      <c r="V90" s="6"/>
      <c r="W90" s="6"/>
      <c r="X90" s="6"/>
      <c r="Y90" s="6"/>
      <c r="Z90" s="6"/>
    </row>
  </sheetData>
  <mergeCells count="120">
    <mergeCell ref="A1:G1"/>
    <mergeCell ref="A4:G4"/>
    <mergeCell ref="B5:C5"/>
    <mergeCell ref="B6:C6"/>
    <mergeCell ref="B7:C7"/>
    <mergeCell ref="B8:C8"/>
    <mergeCell ref="B9:C9"/>
    <mergeCell ref="B10:C10"/>
    <mergeCell ref="A11:G11"/>
    <mergeCell ref="E2:E3"/>
    <mergeCell ref="F2:F3"/>
    <mergeCell ref="G2:G3"/>
    <mergeCell ref="A2:D3"/>
    <mergeCell ref="A12:D12"/>
    <mergeCell ref="E12:F12"/>
    <mergeCell ref="B13:C13"/>
    <mergeCell ref="F13:G13"/>
    <mergeCell ref="B14:C14"/>
    <mergeCell ref="F14:G14"/>
    <mergeCell ref="A15:G15"/>
    <mergeCell ref="A16:D16"/>
    <mergeCell ref="E16:G16"/>
    <mergeCell ref="B17:C17"/>
    <mergeCell ref="B18:C18"/>
    <mergeCell ref="B19:C19"/>
    <mergeCell ref="B20:C20"/>
    <mergeCell ref="B21:C21"/>
    <mergeCell ref="A22:G22"/>
    <mergeCell ref="A23:D23"/>
    <mergeCell ref="E23:F23"/>
    <mergeCell ref="A24:G24"/>
    <mergeCell ref="A25:D25"/>
    <mergeCell ref="E25:G25"/>
    <mergeCell ref="D26:F26"/>
    <mergeCell ref="D27:F27"/>
    <mergeCell ref="D28:F28"/>
    <mergeCell ref="D29:F29"/>
    <mergeCell ref="D30:F30"/>
    <mergeCell ref="A31:G31"/>
    <mergeCell ref="A32:D32"/>
    <mergeCell ref="E32:G32"/>
    <mergeCell ref="D43:F43"/>
    <mergeCell ref="D44:F44"/>
    <mergeCell ref="D45:F45"/>
    <mergeCell ref="D46:F46"/>
    <mergeCell ref="D47:F47"/>
    <mergeCell ref="D48:F48"/>
    <mergeCell ref="D49:F49"/>
    <mergeCell ref="D50:F50"/>
    <mergeCell ref="D51:F51"/>
    <mergeCell ref="D52:F52"/>
    <mergeCell ref="D53:F53"/>
    <mergeCell ref="D54:F54"/>
    <mergeCell ref="D55:F55"/>
    <mergeCell ref="A56:G56"/>
    <mergeCell ref="A57:D57"/>
    <mergeCell ref="E57:G57"/>
    <mergeCell ref="D58:F58"/>
    <mergeCell ref="D59:F59"/>
    <mergeCell ref="B82:C82"/>
    <mergeCell ref="B83:C83"/>
    <mergeCell ref="B84:C84"/>
    <mergeCell ref="B85:C85"/>
    <mergeCell ref="D69:F69"/>
    <mergeCell ref="D70:F70"/>
    <mergeCell ref="B71:D71"/>
    <mergeCell ref="F71:G71"/>
    <mergeCell ref="B72:D72"/>
    <mergeCell ref="F72:G72"/>
    <mergeCell ref="A73:G73"/>
    <mergeCell ref="A74:G74"/>
    <mergeCell ref="A75:G75"/>
    <mergeCell ref="B86:C86"/>
    <mergeCell ref="B87:C87"/>
    <mergeCell ref="B88:C88"/>
    <mergeCell ref="B89:C89"/>
    <mergeCell ref="B90:C90"/>
    <mergeCell ref="A26:A30"/>
    <mergeCell ref="A33:A55"/>
    <mergeCell ref="A58:A70"/>
    <mergeCell ref="A80:A81"/>
    <mergeCell ref="A82:A84"/>
    <mergeCell ref="A85:A87"/>
    <mergeCell ref="A88:A90"/>
    <mergeCell ref="B46:B53"/>
    <mergeCell ref="B64:B70"/>
    <mergeCell ref="C46:C47"/>
    <mergeCell ref="C48:C49"/>
    <mergeCell ref="C50:C51"/>
    <mergeCell ref="C52:C53"/>
    <mergeCell ref="C64:C66"/>
    <mergeCell ref="C67:C68"/>
    <mergeCell ref="C69:C70"/>
    <mergeCell ref="B26:C27"/>
    <mergeCell ref="B28:C30"/>
    <mergeCell ref="A76:G76"/>
    <mergeCell ref="I2:P14"/>
    <mergeCell ref="G33:G36"/>
    <mergeCell ref="G37:G42"/>
    <mergeCell ref="B80:C81"/>
    <mergeCell ref="B58:C60"/>
    <mergeCell ref="B61:C63"/>
    <mergeCell ref="B54:C55"/>
    <mergeCell ref="B44:C45"/>
    <mergeCell ref="B33:C43"/>
    <mergeCell ref="D33:F36"/>
    <mergeCell ref="D37:F42"/>
    <mergeCell ref="A77:G77"/>
    <mergeCell ref="A78:G78"/>
    <mergeCell ref="A79:F79"/>
    <mergeCell ref="D80:F80"/>
    <mergeCell ref="D60:F60"/>
    <mergeCell ref="D61:F61"/>
    <mergeCell ref="D62:F62"/>
    <mergeCell ref="D63:F63"/>
    <mergeCell ref="D64:F64"/>
    <mergeCell ref="D65:F65"/>
    <mergeCell ref="D66:F66"/>
    <mergeCell ref="D67:F67"/>
    <mergeCell ref="D68:F68"/>
  </mergeCells>
  <phoneticPr fontId="59" type="noConversion"/>
  <dataValidations count="2">
    <dataValidation type="whole" allowBlank="1" showInputMessage="1" showErrorMessage="1" errorTitle="请输入数字0-200000" error="请输入数字0-200000" promptTitle="请输入数字0-200000" prompt="请输入数字0-200000" sqref="B14 D14:E14">
      <formula1>0</formula1>
      <formula2>200000</formula2>
    </dataValidation>
    <dataValidation type="list" allowBlank="1" showInputMessage="1" showErrorMessage="1" sqref="E24 G24 E31 G31 E56 G56 B24:C25 B56:C57 B31:C32">
      <formula1>#REF!</formula1>
    </dataValidation>
  </dataValidations>
  <pageMargins left="0.70866141732283505" right="0.70866141732283505" top="0.74803149606299202" bottom="0.74803149606299202" header="0.31496062992126" footer="0.31496062992126"/>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封面</vt:lpstr>
      <vt:lpstr>汇总表</vt:lpstr>
      <vt:lpstr>1 站场（南昌）</vt:lpstr>
      <vt:lpstr> 2.1 九赣管道 艾城阀室-南昌站 </vt:lpstr>
      <vt:lpstr>2.2 九赣管道 南昌站-云塘阀室</vt:lpstr>
      <vt:lpstr>2.3 九赣管道 云塘阀室-黄家村阀室</vt:lpstr>
      <vt:lpstr>2.4 九赣管道 黄家村阀室-独城阀室</vt:lpstr>
    </vt:vector>
  </TitlesOfParts>
  <Company>江西输油处</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穆庆国</dc:creator>
  <cp:lastModifiedBy>邓佳</cp:lastModifiedBy>
  <dcterms:created xsi:type="dcterms:W3CDTF">2019-10-09T07:01:00Z</dcterms:created>
  <dcterms:modified xsi:type="dcterms:W3CDTF">2021-02-23T03:01:19Z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